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H:\Teisės departamentas\Pirkimų skyrius\2025 metų pirkimai\Mažos vertės pirkimai\Gabrielės\22. PU-11812025, Apsauginė avalynė\2. Pirkimo dok\"/>
    </mc:Choice>
  </mc:AlternateContent>
  <xr:revisionPtr revIDLastSave="0" documentId="13_ncr:1_{06F34203-C475-4EFF-8A1C-8C9A105BACD1}" xr6:coauthVersionLast="47" xr6:coauthVersionMax="47" xr10:uidLastSave="{00000000-0000-0000-0000-000000000000}"/>
  <bookViews>
    <workbookView xWindow="-120" yWindow="-120" windowWidth="29040" windowHeight="15720" xr2:uid="{00000000-000D-0000-FFFF-FFFF00000000}"/>
  </bookViews>
  <sheets>
    <sheet name="SPECIFIKACIJA"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7" i="1" l="1"/>
  <c r="L154" i="1"/>
  <c r="L141" i="1"/>
  <c r="L126" i="1"/>
  <c r="L110" i="1"/>
  <c r="L81" i="1"/>
  <c r="L61" i="1"/>
  <c r="L42" i="1"/>
  <c r="L26" i="1"/>
  <c r="L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Vita Dudonė</author>
  </authors>
  <commentList>
    <comment ref="G6" authorId="0" shapeId="0" xr:uid="{C9BD0D5A-C117-460B-A08B-EF6FE30CE4BE}">
      <text>
        <r>
          <rPr>
            <b/>
            <sz val="9"/>
            <color indexed="81"/>
            <rFont val="Tahoma"/>
            <charset val="1"/>
          </rPr>
          <t>Vita Dudonė:</t>
        </r>
        <r>
          <rPr>
            <sz val="9"/>
            <color indexed="81"/>
            <rFont val="Tahoma"/>
            <charset val="1"/>
          </rPr>
          <t xml:space="preserve">
čia vasariniai ar kiti?</t>
        </r>
      </text>
    </comment>
  </commentList>
</comments>
</file>

<file path=xl/sharedStrings.xml><?xml version="1.0" encoding="utf-8"?>
<sst xmlns="http://schemas.openxmlformats.org/spreadsheetml/2006/main" count="725" uniqueCount="291">
  <si>
    <t>Dydžiai</t>
  </si>
  <si>
    <t>Ženklinimas</t>
  </si>
  <si>
    <t>CE arba lygiavertis; dydis, standartai turi būti nurodyti ant prekės ar prekės vidinėje etiketėje.</t>
  </si>
  <si>
    <t>Standartas</t>
  </si>
  <si>
    <t>1.1</t>
  </si>
  <si>
    <t>1.2</t>
  </si>
  <si>
    <t>1.3</t>
  </si>
  <si>
    <t>1.4</t>
  </si>
  <si>
    <t>1.5</t>
  </si>
  <si>
    <t>1.6</t>
  </si>
  <si>
    <t>Pirkimo objektui keliami teisės aktų, standartų ir Pirkėjo vidaus teisės aktuose reikalavimai</t>
  </si>
  <si>
    <t>1.7</t>
  </si>
  <si>
    <t>1.8</t>
  </si>
  <si>
    <t>1.9</t>
  </si>
  <si>
    <t>1.10</t>
  </si>
  <si>
    <t>2.1</t>
  </si>
  <si>
    <t>2.2</t>
  </si>
  <si>
    <t>2.3</t>
  </si>
  <si>
    <t>2.4</t>
  </si>
  <si>
    <t>2.5</t>
  </si>
  <si>
    <t>2.6</t>
  </si>
  <si>
    <t>2.7</t>
  </si>
  <si>
    <t>2.8</t>
  </si>
  <si>
    <t>2.9</t>
  </si>
  <si>
    <t>2.10</t>
  </si>
  <si>
    <t>3.1</t>
  </si>
  <si>
    <t>3.2</t>
  </si>
  <si>
    <t>3.3</t>
  </si>
  <si>
    <t>3.4</t>
  </si>
  <si>
    <t>3.5</t>
  </si>
  <si>
    <t>3.6</t>
  </si>
  <si>
    <t>3.7</t>
  </si>
  <si>
    <t>3.8</t>
  </si>
  <si>
    <t>3.9</t>
  </si>
  <si>
    <t>3.10</t>
  </si>
  <si>
    <t>3.11</t>
  </si>
  <si>
    <t>3.12</t>
  </si>
  <si>
    <t>4.4</t>
  </si>
  <si>
    <t>6.1</t>
  </si>
  <si>
    <t>6.2</t>
  </si>
  <si>
    <t>6.3</t>
  </si>
  <si>
    <t>6.4</t>
  </si>
  <si>
    <t>6.5</t>
  </si>
  <si>
    <t>6.6</t>
  </si>
  <si>
    <t>6.7</t>
  </si>
  <si>
    <t>6.8</t>
  </si>
  <si>
    <t>Pašiltinimas</t>
  </si>
  <si>
    <t>7.1</t>
  </si>
  <si>
    <t>7.2</t>
  </si>
  <si>
    <t>7.3</t>
  </si>
  <si>
    <t>7.5</t>
  </si>
  <si>
    <t>7.6</t>
  </si>
  <si>
    <t>7.7</t>
  </si>
  <si>
    <t>7.8</t>
  </si>
  <si>
    <t>7.9</t>
  </si>
  <si>
    <t>8.1</t>
  </si>
  <si>
    <t>8.2</t>
  </si>
  <si>
    <t>8.3</t>
  </si>
  <si>
    <t>8.4</t>
  </si>
  <si>
    <t>8.5</t>
  </si>
  <si>
    <t>8.6</t>
  </si>
  <si>
    <t>8.7</t>
  </si>
  <si>
    <t>8.8</t>
  </si>
  <si>
    <t>8.9</t>
  </si>
  <si>
    <t>Vidus</t>
  </si>
  <si>
    <t>10.1</t>
  </si>
  <si>
    <t>10.2</t>
  </si>
  <si>
    <t>10.3</t>
  </si>
  <si>
    <t>10.4</t>
  </si>
  <si>
    <t>10.5</t>
  </si>
  <si>
    <t>10.6</t>
  </si>
  <si>
    <t>10.7</t>
  </si>
  <si>
    <t>10.8</t>
  </si>
  <si>
    <t>10.9</t>
  </si>
  <si>
    <t>Kaina</t>
  </si>
  <si>
    <t>4.1</t>
  </si>
  <si>
    <t>4.2</t>
  </si>
  <si>
    <t>4.3</t>
  </si>
  <si>
    <t>4.5</t>
  </si>
  <si>
    <t>4.6</t>
  </si>
  <si>
    <t>4.8</t>
  </si>
  <si>
    <t>4.9</t>
  </si>
  <si>
    <t>4.10</t>
  </si>
  <si>
    <t>4.11</t>
  </si>
  <si>
    <t>4.12</t>
  </si>
  <si>
    <t>4.7</t>
  </si>
  <si>
    <t>9.1</t>
  </si>
  <si>
    <t>9.2</t>
  </si>
  <si>
    <t>9.3</t>
  </si>
  <si>
    <t>9.4</t>
  </si>
  <si>
    <t>9.5</t>
  </si>
  <si>
    <t>9.6</t>
  </si>
  <si>
    <t>9.7</t>
  </si>
  <si>
    <t>9.8</t>
  </si>
  <si>
    <t>9.9</t>
  </si>
  <si>
    <t>5.1</t>
  </si>
  <si>
    <t>5.2</t>
  </si>
  <si>
    <t>5.3</t>
  </si>
  <si>
    <t>5.4</t>
  </si>
  <si>
    <t>5.5</t>
  </si>
  <si>
    <t>5.6</t>
  </si>
  <si>
    <t>5.7</t>
  </si>
  <si>
    <t>5.8</t>
  </si>
  <si>
    <t>Prekių Nr.</t>
  </si>
  <si>
    <t>Mato vnt.</t>
  </si>
  <si>
    <t>Gaminio pavadinimas, techniniai reikalavimai</t>
  </si>
  <si>
    <t>pora</t>
  </si>
  <si>
    <t>AB "Klaipėdos vanduo"</t>
  </si>
  <si>
    <t>4.13</t>
  </si>
  <si>
    <t>Konkrečios prekės nuoroda į gamintojo internetinį puslapį</t>
  </si>
  <si>
    <t>6.9</t>
  </si>
  <si>
    <t>6.10</t>
  </si>
  <si>
    <t>7.4</t>
  </si>
  <si>
    <t>8.10</t>
  </si>
  <si>
    <t>8.11</t>
  </si>
  <si>
    <t>10.10</t>
  </si>
  <si>
    <t>4.14</t>
  </si>
  <si>
    <t>PERKAMŲ PREKIŲ TECHNINĖ SPECIFIKACIJA (DARBO AVALYNĖ):</t>
  </si>
  <si>
    <t>Avalynės nuotrauka</t>
  </si>
  <si>
    <t>Batviršis</t>
  </si>
  <si>
    <t>Apsaugos klasė</t>
  </si>
  <si>
    <t>Plėšiamasis stipris</t>
  </si>
  <si>
    <t xml:space="preserve">Avalynės viršaus odos plėšiamasis stipris: ne mažesnis kaip 150 N (pateikti odos plyšimo stiprio protokolą); </t>
  </si>
  <si>
    <t>Suvarstymas</t>
  </si>
  <si>
    <t>Avalynė suvarstoma batraiščiais.</t>
  </si>
  <si>
    <t>Vidpadis</t>
  </si>
  <si>
    <t>Padas</t>
  </si>
  <si>
    <t>Pado intarpas</t>
  </si>
  <si>
    <t>Pado kapliukai</t>
  </si>
  <si>
    <t>1.11</t>
  </si>
  <si>
    <t>Apsauginė noselė</t>
  </si>
  <si>
    <t>1.12</t>
  </si>
  <si>
    <t>Pado priekio ir užkulnies apsauga</t>
  </si>
  <si>
    <t>Pado grioveliai kopėčioms</t>
  </si>
  <si>
    <t xml:space="preserve"> Avalynės pade tarp noselės ir kulno specialūs grioveliai, kad lipant kopėčiomis neslystų padas.</t>
  </si>
  <si>
    <t>1.13</t>
  </si>
  <si>
    <t>2.11</t>
  </si>
  <si>
    <t xml:space="preserve">Dydžiai </t>
  </si>
  <si>
    <t>Vandens garų laidumas</t>
  </si>
  <si>
    <t>Su aktyviosios anglies filtru kvapo sumažinimui, pagamintas iš poliuretano putų su antistatiniais taškais, lengvai išimamas, plaunamas, antibakterinis.</t>
  </si>
  <si>
    <t>Avalynės pade tarp noselės ir kulno specialūs grioveliai, kad lipant kopėčiomis neslystų padas.</t>
  </si>
  <si>
    <t>3.13</t>
  </si>
  <si>
    <t>3.14</t>
  </si>
  <si>
    <t>3.15</t>
  </si>
  <si>
    <t>1.14</t>
  </si>
  <si>
    <t>1.15</t>
  </si>
  <si>
    <t>1.16</t>
  </si>
  <si>
    <t>2.12</t>
  </si>
  <si>
    <t>2.13</t>
  </si>
  <si>
    <t xml:space="preserve">4. Žieminiai batai S3 SRC CI HRO WR </t>
  </si>
  <si>
    <t xml:space="preserve">Avalynės pade tarp noselės ir kulno specialūs grioveliai, kad lipant kopėčiomis neslystų padas. </t>
  </si>
  <si>
    <t>Liežuvėlis</t>
  </si>
  <si>
    <t>Avalynės plotis</t>
  </si>
  <si>
    <t>4.15</t>
  </si>
  <si>
    <t>4.16</t>
  </si>
  <si>
    <t>4.17</t>
  </si>
  <si>
    <t>5. Guminiai batai PU S5 CI SRC + pašiltinimas</t>
  </si>
  <si>
    <t>Reguliuojamo ilgio aulas</t>
  </si>
  <si>
    <t>Termo izoliocija</t>
  </si>
  <si>
    <t>Pridedamas išimamas veltinis pašiltinimas į guminius batus, medžiagos svoris ne mažiau 290 g/m². Veltinių kojinių aulo aukštis ne trumpesnis nei 40 cm.</t>
  </si>
  <si>
    <t>Aulo aukštis</t>
  </si>
  <si>
    <t>6. Sandalai S1P SRC</t>
  </si>
  <si>
    <t>Užsegimas</t>
  </si>
  <si>
    <t>EVA Medžiagos, galima skalbti 30 °C  temperatūroje.</t>
  </si>
  <si>
    <t>Be apsaugų</t>
  </si>
  <si>
    <t>kulno dirželis</t>
  </si>
  <si>
    <t>Spalva</t>
  </si>
  <si>
    <t>Balta</t>
  </si>
  <si>
    <t>Nuo 35-43</t>
  </si>
  <si>
    <t xml:space="preserve">Kulno dirželis pasukamas, galima perkelti nuo užkulnio į viršutinę dalį. </t>
  </si>
  <si>
    <t xml:space="preserve"> LST EN ISO 20347 arba lygevertį standartą),  ESD sertifikuota, atitinkanti EN IEC 61340</t>
  </si>
  <si>
    <t>7.10</t>
  </si>
  <si>
    <t>7. Klumpės moteriškos SR</t>
  </si>
  <si>
    <t>9. Auliniai ilgi batai (žvejo batai) S5</t>
  </si>
  <si>
    <t xml:space="preserve">Batviršis </t>
  </si>
  <si>
    <t>nuo 40-48</t>
  </si>
  <si>
    <t>EN ISO 20345 Bendrieji reikalavimai ir bandymo metodai arba kitų lygiaverčių standartų reikalavimus.</t>
  </si>
  <si>
    <t>Pado pradurimo apsauginis įdėklas</t>
  </si>
  <si>
    <t xml:space="preserve">Pirštų apsauginė noselė </t>
  </si>
  <si>
    <t>10. Bridkelnės iki pažastų su priklijuotais auliniais batais S5</t>
  </si>
  <si>
    <t>Išimamas, formuotas EVA vidpadis</t>
  </si>
  <si>
    <t>guma, įmontuota pado PU atraminė dalis suteikiantis pėdai stabilumą</t>
  </si>
  <si>
    <t>Paminkštintas liežuvėlis</t>
  </si>
  <si>
    <t>Avalynė suvarstoma batraiščiais, turi nerūdijančio metalo skylutės raišteliams.</t>
  </si>
  <si>
    <t>Kulnas</t>
  </si>
  <si>
    <t>SR (pagal LST EN ISO 20347 arba lygevertį standartą).</t>
  </si>
  <si>
    <t>Aulas</t>
  </si>
  <si>
    <t xml:space="preserve"> Aulo kraštas sumažinantis trintį, apsaugantis nuo nutrynimų</t>
  </si>
  <si>
    <t xml:space="preserve"> Nuo 36-48</t>
  </si>
  <si>
    <t xml:space="preserve"> LST EN ISO 20347 arba lygevertį standartą</t>
  </si>
  <si>
    <t>8. Pusbačiai O2 WR SR (BE APSAUGŲ)</t>
  </si>
  <si>
    <t>Vandens garų pralaidumas</t>
  </si>
  <si>
    <t>Anatominis, išimamas vidpadis su oro cirkuliacijos sistema.</t>
  </si>
  <si>
    <t xml:space="preserve"> S3 SRC HRO </t>
  </si>
  <si>
    <t>1.  Vasariniai pusbačiai S3 SRC HRO</t>
  </si>
  <si>
    <t>Pado intarpas kevlarinis arba lygiavertis;</t>
  </si>
  <si>
    <t>Dviejų sluosknių PU/nitrilo guma, atsparus karščiui (HRO), slydimui (SRC) ir dilimui, naftos produktams (FO), sugeriantis energiją kulno srityje (E).</t>
  </si>
  <si>
    <t>S1P SRC</t>
  </si>
  <si>
    <t xml:space="preserve">Avalynės išviršio odos laidumo vandens garams koeficientas ≥3,5 mg/cm2 </t>
  </si>
  <si>
    <t>2.  Moteriški pusbačiai S1P SRC</t>
  </si>
  <si>
    <t>S3 SRC CI HRO WR</t>
  </si>
  <si>
    <t>Nuo 36-47</t>
  </si>
  <si>
    <t>Pagaminimas</t>
  </si>
  <si>
    <t xml:space="preserve">S5 CI SRC 
</t>
  </si>
  <si>
    <t>36-48</t>
  </si>
  <si>
    <t>5.9</t>
  </si>
  <si>
    <t>5.10</t>
  </si>
  <si>
    <t>5.11</t>
  </si>
  <si>
    <t>5.12</t>
  </si>
  <si>
    <t>5.13</t>
  </si>
  <si>
    <t>CE arba lygiavertis</t>
  </si>
  <si>
    <t>Antistatinės savybės</t>
  </si>
  <si>
    <t>Avalynė turi turėti antistatines savybes (A) ir būti sertifikuota kaip ESD pagal EN IEC 61340</t>
  </si>
  <si>
    <t xml:space="preserve"> SR </t>
  </si>
  <si>
    <t>Priežiūra</t>
  </si>
  <si>
    <t>Naudojimo sritis</t>
  </si>
  <si>
    <t>Tinka laboratorijų, maisto gamybos ir kitoms higienos reikalaujančioms aplinkoms</t>
  </si>
  <si>
    <t>7.11</t>
  </si>
  <si>
    <t>Eva Medžiagos, anatominis, amortizuojantis, užtikrinantis patogumą visos darbo dienos metu</t>
  </si>
  <si>
    <t>Vandeniui atsparus tinklelinis audinys su PU (poliuretano) sutvirtinimais, su Dri-Tec® vandeniui atsparia ir kvėpuojančia membrana.</t>
  </si>
  <si>
    <t>kulno stabilizatorius, papildomai įtaisyta tekstilinė kilpa lengvesniam užsimovimui.</t>
  </si>
  <si>
    <t xml:space="preserve">S5 SR
</t>
  </si>
  <si>
    <t>Pagaminti iš PVC/poliesterio arba lygevertės medžiagos iki šlaunų. Siūlės dvigubai sulydytos, medžiaga Plavitex Heavy Duty arba lygiavertė:atspari plyšimui ≥ 250 N, šalčiui iki –50 °C, visiškai nelaidi vandeniui (≥ 20 000 mm H₂O).</t>
  </si>
  <si>
    <t>Siūlės</t>
  </si>
  <si>
    <t>Funkcinės savybės</t>
  </si>
  <si>
    <t>savaime išsivalantis protektorius, atsparus tepalams, alyvoms ir chemikalams</t>
  </si>
  <si>
    <t>9.10</t>
  </si>
  <si>
    <t>Pagamintos iš PVC dengto poliesterio audinio Plavitex Heavy Duty arba lygiavertės medžiagos iki pažastų. Medžiaga atspari plyšimui (≥ 250 N), šalčiui iki –50 °C, visiškai nelaidi vandeniui (≥ 20 000 mm H₂O).</t>
  </si>
  <si>
    <t>dvigubai sulydytos / suvirintos, užtikrinančios sandarumą ir padidintą atsparumą mechaniniam poveikiui.</t>
  </si>
  <si>
    <t>Sustiprinta kelių sritis, atsparūs plyšimui. Tekstilinės gumos dirželiai prisegimi prie kelnių ar diržo, reguliuojamo ilgio.</t>
  </si>
  <si>
    <t>Vidinė kišenė dokumentams, reguliuojamas raištelis ties krūtine (galima pritaikyti apimt), sustiprinta kelių sritis, atsparūs plyšimui. Reguliuojami elastiniai petnešų dirželiai.</t>
  </si>
  <si>
    <t xml:space="preserve">Vandens garų pralaidumas </t>
  </si>
  <si>
    <t xml:space="preserve">S1P SRC </t>
  </si>
  <si>
    <t xml:space="preserve">Vandeniui atsparios lygios nabuck odos, kurios storis  ne mažiau 2 mm. (pateikti gamintojo deklaraciją). Oda atspari trinčiai; </t>
  </si>
  <si>
    <t xml:space="preserve"> Pagaminta iš nemetalinės, smūgiui atsparios kompozitinės arba iš kitos, analogiškų savybių nemetalinės medžiagos.</t>
  </si>
  <si>
    <t xml:space="preserve"> LST EN ISO 20345 arba kitų lygeverčių standartų reikalavimus.</t>
  </si>
  <si>
    <t xml:space="preserve">vandeniui atsparios lygios nabuck odos, kurios storis ne mažiau nei 2 mm. (pateikti gamintojo deklaraciją). Oda atspari trinčiai; </t>
  </si>
  <si>
    <t>Avalynės išviršio odos laidumo vandens garams koeficientas ≥50,0 mg/cm2 (pateikti odos laidumo vandens garams protokolus);</t>
  </si>
  <si>
    <t>3. Auliniai batai S3 SRC HRO</t>
  </si>
  <si>
    <r>
      <t xml:space="preserve">Dviejų sluosknių PU/nitrilo guma, atsparus karščiui (HRO), slydimui (SRC) ir dilimui, sugeriantis energiją kulno srityje (E), antistatinis (A).
</t>
    </r>
    <r>
      <rPr>
        <i/>
        <sz val="10"/>
        <rFont val="Calibri Light"/>
        <family val="2"/>
        <charset val="186"/>
        <scheme val="major"/>
      </rPr>
      <t xml:space="preserve">Daugiafunkcinis padas, su dviem skirtingais karpeliais:  vieni skirti vaikčioti pliku ledu, kiti – sniegu, protektorius savaime išsivalantis. Padas užtikrinantis gerą sukibimą su įvairiais paviršiais bet kuriuo metų sezonu. </t>
    </r>
  </si>
  <si>
    <r>
      <t>Avalynės pamušalas yra iš dilimui atsparios (-ų) pašiltinimo medžiagos/-ų, pasižyminčios(-čių) gera šilumine izoliacija, atsparumu vandeniui</t>
    </r>
    <r>
      <rPr>
        <i/>
        <sz val="10"/>
        <rFont val="Calibri Light"/>
        <family val="2"/>
        <charset val="186"/>
        <scheme val="major"/>
      </rPr>
      <t xml:space="preserve"> (pvz. Thinsulate™ ar HydraTec membrana, ar kita, lygiaverčių savybių medžiaga (pluoštas)). Pamušalo pašiltinimo medžiagos tankis ≥210 g/m2. </t>
    </r>
  </si>
  <si>
    <t>Termo izoliacija nemažiau kaip -25°C</t>
  </si>
  <si>
    <t xml:space="preserve">Guminiai batai poliuretaniniai (PU) arba lygiavertė medžiaga, atsparūs cheminėms medžiagoms, aliejams, tirpikliams. </t>
  </si>
  <si>
    <t>Dviejų sluosknių PU/TPU, atsparus slydimui (SRC), sugeriantis energiją kulno srityje (E), antistatinis (A).</t>
  </si>
  <si>
    <t xml:space="preserve">Guma </t>
  </si>
  <si>
    <t xml:space="preserve"> Liežuvėlis turi būti sujungtas su bato šoneliais (uždaro tipo),  apsaugantis nuo vandens, purvo ir kritulių patekimo į avalynės vidų. </t>
  </si>
  <si>
    <t>** Dokumentai, įrodantys siūlomų prekių atitikimą techniniams reikalavimams, nurodytiems techninėje specifikacijoje (gamintojo parengti katalogai ir/ar siūlomų prekių techninių charakteristikų aprašymai, nepriklausomų laboratorijų tyrimų/ bandymų protokolai, sertifikatai, atitikties deklaracijos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t>
  </si>
  <si>
    <t>Bato aulo aukštis ne žemesnis nei 35 cm.</t>
  </si>
  <si>
    <r>
      <rPr>
        <b/>
        <sz val="11"/>
        <color theme="1"/>
        <rFont val="Calibri Light"/>
        <family val="2"/>
        <charset val="186"/>
        <scheme val="major"/>
      </rPr>
      <t>PASTABA:</t>
    </r>
    <r>
      <rPr>
        <sz val="11"/>
        <color theme="1"/>
        <rFont val="Calibri Light"/>
        <family val="2"/>
        <charset val="186"/>
        <scheme val="major"/>
      </rPr>
      <t xml:space="preserve"> Tiekėjas privalo užpildyti visas aukščiau nurodytos lentelės grafas. 
* Tiekėjas turi nurodyti tikslią siūlomos prekės/paslaugos konkretaus parametro reikšmę. Jeigu reikalaujama reikšmė pateikiama amplitudėje (pvz. ne mažiau kaip 40 mm), tiekėjas nurodo tikslią parametro reikšmę (pvz. 41 mm), negalima rašyti „atitinka“, „taip“ ar pan.</t>
    </r>
  </si>
  <si>
    <r>
      <rPr>
        <b/>
        <sz val="11"/>
        <color theme="1"/>
        <rFont val="Calibri Light"/>
        <family val="2"/>
        <charset val="186"/>
        <scheme val="major"/>
      </rPr>
      <t>PREKĖS TURI BŪTI PRISTATYTOS</t>
    </r>
    <r>
      <rPr>
        <sz val="11"/>
        <color theme="1"/>
        <rFont val="Calibri Light"/>
        <family val="2"/>
        <charset val="186"/>
        <scheme val="major"/>
      </rPr>
      <t xml:space="preserve">: Per 15 (penkiolika) darbo dienų  nuo Pirkėjo užsakymo pateikimo Tiekėjui dienos.
</t>
    </r>
    <r>
      <rPr>
        <sz val="11"/>
        <rFont val="Calibri Light"/>
        <family val="2"/>
        <charset val="186"/>
        <scheme val="major"/>
      </rPr>
      <t>Pristatymo adresai:</t>
    </r>
    <r>
      <rPr>
        <sz val="11"/>
        <color theme="1"/>
        <rFont val="Calibri Light"/>
        <family val="2"/>
        <charset val="186"/>
        <scheme val="major"/>
      </rPr>
      <t>Ryšininkų g. 11, Klaipėda; 
Laugalių g. 2, Gargždai; 
Uosių g. 8, Dumpių k. Klaipėdos r.; Šilutės pl. 49, Klaipėda;  
Liepų g. 49A, Klaipėda.</t>
    </r>
  </si>
  <si>
    <t>Preliminarus kiekis 36 mėnesių laikotarpiui</t>
  </si>
  <si>
    <t>1. Vasariniai pusbačiai S3 SRC HRO</t>
  </si>
  <si>
    <t>Kapliukų išdėstymas skersiniame pjūvyje neištisinis (kintamas)</t>
  </si>
  <si>
    <t>2. Moteriški pusbačiai S1P SRC</t>
  </si>
  <si>
    <t xml:space="preserve">Pado kapliukų išdėstymas skersiniame pjūvyje neištisinis (kintamas). </t>
  </si>
  <si>
    <t xml:space="preserve">Pagaminta iš nemetalinės, smūgiui atsparios kompozitinės arba iš kitos, analogiškų savybių nemetalinės medžiagos. </t>
  </si>
  <si>
    <t>Pado priekis ir užkulnis su papildomais poliuretaniniais užliejimais nuo sumušimų bei sudraskymo</t>
  </si>
  <si>
    <r>
      <t>Batai natūralios odos, kurios storis ne mažiau</t>
    </r>
    <r>
      <rPr>
        <i/>
        <sz val="10"/>
        <rFont val="Calibri Light"/>
        <family val="2"/>
        <charset val="186"/>
        <scheme val="major"/>
      </rPr>
      <t xml:space="preserve"> 2 mm</t>
    </r>
    <r>
      <rPr>
        <i/>
        <sz val="10"/>
        <color theme="1"/>
        <rFont val="Calibri Light"/>
        <family val="2"/>
        <scheme val="major"/>
      </rPr>
      <t xml:space="preserve"> Gali būti kombinuota su tekstilės ar kitos medžiagos intarpais. Viršus atstumiantis vandenį bei įvarius aliejus, atsparus šarmams. (Pateikti gamintojo deklaraciją).</t>
    </r>
  </si>
  <si>
    <t>Laidumo vandens garams koeficientas ne mažesnis kaip 50 mg/cm2 (pateikti odos laidumo vandens garams protokolus);</t>
  </si>
  <si>
    <t>Pamušalas nesulaikantis drėgmės viduje, palaikantis vienodą temperatūros pasiskirstymą.</t>
  </si>
  <si>
    <t xml:space="preserve"> Su aktyviosios anglies filtru kvapo sumažinimui, pagamintas iš poliuretano putų su antistatiniais taškais, lengvai išimamas, plaunamas, antibakterinis.</t>
  </si>
  <si>
    <t>Pado priekis ir užkulnis su papildomais poliuretaniniais užliejimais nuo sumušimų bei sudraskymo.</t>
  </si>
  <si>
    <t>Iš verstos odos (zomšos) arba kitos lygiavertės medžiagos, atitinkančios EN ISO 20345</t>
  </si>
  <si>
    <t>Pamušalas nesulaikantis drėgmės viduje, kvėpuojantis, antibakterinis.</t>
  </si>
  <si>
    <t>Pado kapliukų aukštis ne mažesnis kaip 2,5 mm.</t>
  </si>
  <si>
    <t xml:space="preserve"> Nuo 36-42</t>
  </si>
  <si>
    <t>Nuo 36-47 d.</t>
  </si>
  <si>
    <t>Ne mažesnis kaip 150 N (pateikti odos plyšimo stiprio protokolą);</t>
  </si>
  <si>
    <t xml:space="preserve">Dviejų sluosknių PU/nitrilo guma, atsparus karščiui (HRO), slydimui (SRC) ir dilimui, naftos produktams (FO), sugeriantis energiją kulno srityje (E), antistatinis (A). 
Daugiafunkcinis padas, su dviem skirtingais karpeliais:  vieni skirti vaikčioti pliku ledu, kiti – sniegu, protektorius savaime išsivalantis. Padas užtikrinantis gerą sukibimą su įvairiais paviršiais bet kuriuo metų sezonu. </t>
  </si>
  <si>
    <t xml:space="preserve"> Pado priekis ir užkulnis su papildomais poliuretaniniais užliejimais nuo sumušimų bei sudraskymo.</t>
  </si>
  <si>
    <t xml:space="preserve">Padas poliuretaninis (PU), atsparus dilimui ir slydimui (SRC), atsparus  cheminėms medžiagoms, aliejams, tirpikliams, sugeriantis energiją kulno srityje (E). </t>
  </si>
  <si>
    <t xml:space="preserve">Nemetalinė, stiklo pluošto arba iš kitos, analogiškų savybių nemetalinės medžiagos. Kojų pirštų apsauga nuo spaudimo iki 200 J, atsparumas gniuždymui esant maksimaliai 15kN apkrovai. </t>
  </si>
  <si>
    <t xml:space="preserve">Modelis su galimybe trumpinti aulą. </t>
  </si>
  <si>
    <r>
      <t>LST EN ISO 20345 arba kitų lygiaverčių standartų reikalavimus</t>
    </r>
    <r>
      <rPr>
        <i/>
        <sz val="10"/>
        <color theme="5"/>
        <rFont val="Calibri Light"/>
        <family val="2"/>
        <scheme val="major"/>
      </rPr>
      <t>.</t>
    </r>
  </si>
  <si>
    <r>
      <t xml:space="preserve">Avalynės pagaminimo metai ir ketvirtis turi būti įspausti (arba pažymėti kitu lygiaverčiu būdu taip, kad užrašas neišsitrintų nuo avalynės). Ne senesni kaip 12 (dvylika) mėn. </t>
    </r>
    <r>
      <rPr>
        <i/>
        <sz val="10"/>
        <rFont val="Calibri Light"/>
        <family val="2"/>
        <charset val="186"/>
        <scheme val="major"/>
      </rPr>
      <t>nuo pristatymo dienos.</t>
    </r>
  </si>
  <si>
    <t xml:space="preserve">Verstos odos, kvėpuojantis, turintis atvirų ertmių oro ventiliacijai. </t>
  </si>
  <si>
    <t>Pado kapliukų išdėstymas skersiniame pjūvyje neištisinis (kintamas).</t>
  </si>
  <si>
    <t>Ne mažiau 10,5 cm</t>
  </si>
  <si>
    <t>Išimamas, antibakterinis, antistatinis, komfortiškas.</t>
  </si>
  <si>
    <t xml:space="preserve">Dvisluoksnis PU/PU, atsparus dilimui ir slydimui (SRC), atsparus naftos produktams (FO), sugeriantis energiją kulno srityje (E). </t>
  </si>
  <si>
    <t xml:space="preserve"> Avalynės apsauginė noselė pagaminta iš nemetalinės, smūgiui atsparios kompozitinės arba iš kitos, analogiškų savybių nemetalinės medžiagos. </t>
  </si>
  <si>
    <t>Avalynė užsegama lipdukais, kuriais reguliuojasi plotis.</t>
  </si>
  <si>
    <t>Pagal LST EN ISO 20345 arba lygevertį standartą. Bendrieji reikalavimai ir bandymo metodai arba kitų lygiaverčių standartų reikalavimus.</t>
  </si>
  <si>
    <t>Plaunami mažiausiai 30 °C temperatūroje, medžiaga atspari dezinfekciniams skysčiams</t>
  </si>
  <si>
    <t>Dvigubai sulydytos / suvirintos, užtikrinančios sandarumą</t>
  </si>
  <si>
    <t>Savaime išsivalantis protektorius, atsparus tepalams, alyvoms ir chemikalams</t>
  </si>
  <si>
    <t>Nuo 40-48</t>
  </si>
  <si>
    <r>
      <t xml:space="preserve">PAPILDOMOS SUTARTIES SĄLYGOS:
</t>
    </r>
    <r>
      <rPr>
        <sz val="11"/>
        <color theme="1"/>
        <rFont val="Calibri Light"/>
        <family val="2"/>
        <scheme val="major"/>
      </rPr>
      <t>1.  Pirkėjas, esant poreikiui, gali įsigyti Sutarties specialiųjų sąlygų nenurodytų, tačiau su pirkimo objektu susijusių prekių neviršijant 10 procentų nuo pradinės sutarties vertės. Už šias prekes bus apmokėta ne didesnėmis nei užsakymo dieną Tiekėjo prekybos vietoje, kataloge ar interneto svetainėje nurodytomis galiojančiomis šių prekių kainomis arba, jei tokios kainos neskelbiamos, Tiekėjo pasiūlytomis, konkurencingomis ir rinką atitinkančiomis kainomis.</t>
    </r>
    <r>
      <rPr>
        <b/>
        <sz val="11"/>
        <color theme="1"/>
        <rFont val="Calibri Light"/>
        <family val="2"/>
        <scheme val="major"/>
      </rPr>
      <t xml:space="preserve">
</t>
    </r>
    <r>
      <rPr>
        <sz val="11"/>
        <color theme="1"/>
        <rFont val="Calibri Light"/>
        <family val="2"/>
        <scheme val="major"/>
      </rPr>
      <t xml:space="preserve">
2.  Per Pirkimo sutarties galiojimo terminą nupirkti prekių už nemažiau kaip 50 procentų Pirkimo sutartyje nurodytos sumos.
3. Visa avalynė pristatymo metu,  turi būti ne senesnė nei 1 metai nuo pristatymo datos.</t>
    </r>
    <r>
      <rPr>
        <b/>
        <sz val="11"/>
        <color theme="1"/>
        <rFont val="Calibri Light"/>
        <family val="2"/>
        <scheme val="major"/>
      </rPr>
      <t xml:space="preserve">
</t>
    </r>
  </si>
  <si>
    <t>Nuo 37-47 d.</t>
  </si>
  <si>
    <r>
      <t xml:space="preserve">DOKUMENTAI, KURIE TURI BŪTI PATEIKTI KARTU SU PASIŪLYMU
Tiekėjas privalo pateikti siūlomų gaminių aprašymus, nuotraukas, taip pat gaminių sertifikatus ir/ arba CE atitikties deklaracijas techninės specifikacijos reikalavimų palyginimui, notifikuotų (akredituotų) įstaigų išduotus bandymų protokolus (pateikti su vertimu į lietuvių kalbą), kuriuose yra pateikta informacija, patvirtinanti prekių atitikimą reikalavimams.
DOKUMENTAI, KURIE TURI BŪTI PATEIKTI KARTU SU PREKĖMIS
</t>
    </r>
    <r>
      <rPr>
        <b/>
        <sz val="11"/>
        <rFont val="Calibri Light"/>
        <family val="2"/>
        <charset val="186"/>
        <scheme val="major"/>
      </rPr>
      <t>Kiekvienoje avalynės dėžutėje, turi būti avalynės naudojimo instrukcija lietuvių kalba.</t>
    </r>
  </si>
  <si>
    <t>Pirkimas vykdomas vadovaujantis Lietuvos Respublikos aplinkos ministro 2022 m. gruodžio 13 d. įsakymo Nr. D1-401 „Dėl Lietuvos Respublikos aplinkos ministro 2011 m. birželio 28 d. įsakymo Nr. D1-508 „Dėl Produktų, kurių viešiesiems pirkimams ir pirkimams taikytini Aplinkos apsaugos kriterijai, sąrašo, Aplinkos apsaugos kriterijų ir aplinkos apsaugos kriterijų, kuriuos perkančiosios organizacijos ir perkantieji subjektai turi taikyti pirkdami prekes, paslaugas ar darbus, taikymo tvarkos aprašo patvirtinimo“ pakeitimo“ 4.4.4.5. p. (prekė, virtusi atliekomis, tinka paruošti pakartotinai naudoti ar perdirbti). 
Pirkimų vykdytojas, perkantis produktą, kuriam yra reikalinga antrinė pakuotė (t.y. avalynės dėžės) nusimato, jog pakuotė yra perdirbama (t.y. homogeniška (vienalytė), pagaminta iš vienos rūšies medžiagos) (t.y. kartonas/popierius).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</si>
</sst>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charset val="186"/>
      <scheme val="minor"/>
    </font>
    <font>
      <sz val="10"/>
      <color theme="1"/>
      <name val="Calibri Light"/>
      <family val="2"/>
      <scheme val="major"/>
    </font>
    <font>
      <i/>
      <sz val="10"/>
      <color theme="1"/>
      <name val="Calibri Light"/>
      <family val="2"/>
      <scheme val="major"/>
    </font>
    <font>
      <b/>
      <sz val="10"/>
      <color theme="1"/>
      <name val="Calibri Light"/>
      <family val="2"/>
      <scheme val="major"/>
    </font>
    <font>
      <b/>
      <sz val="11"/>
      <color theme="1"/>
      <name val="Calibri"/>
      <family val="2"/>
      <charset val="186"/>
      <scheme val="minor"/>
    </font>
    <font>
      <i/>
      <sz val="10"/>
      <color theme="1"/>
      <name val="Calibri Light"/>
      <family val="2"/>
      <charset val="186"/>
      <scheme val="major"/>
    </font>
    <font>
      <b/>
      <sz val="10"/>
      <color theme="1"/>
      <name val="Calibri Light"/>
      <family val="2"/>
      <charset val="186"/>
      <scheme val="major"/>
    </font>
    <font>
      <b/>
      <sz val="12"/>
      <color theme="1"/>
      <name val="Calibri Light"/>
      <family val="2"/>
      <scheme val="major"/>
    </font>
    <font>
      <i/>
      <sz val="10"/>
      <color rgb="FF0070C0"/>
      <name val="Calibri Light"/>
      <family val="2"/>
      <scheme val="major"/>
    </font>
    <font>
      <sz val="8"/>
      <name val="Calibri"/>
      <family val="2"/>
      <charset val="186"/>
      <scheme val="minor"/>
    </font>
    <font>
      <i/>
      <sz val="10"/>
      <name val="Calibri Light"/>
      <family val="2"/>
      <charset val="186"/>
      <scheme val="major"/>
    </font>
    <font>
      <b/>
      <sz val="12"/>
      <color theme="1"/>
      <name val="Calibri Light"/>
      <family val="2"/>
      <charset val="186"/>
      <scheme val="major"/>
    </font>
    <font>
      <i/>
      <sz val="10"/>
      <name val="Calibri Light"/>
      <family val="2"/>
      <scheme val="major"/>
    </font>
    <font>
      <i/>
      <sz val="10"/>
      <color rgb="FF000000"/>
      <name val="Calibri Light"/>
      <family val="2"/>
      <charset val="186"/>
      <scheme val="major"/>
    </font>
    <font>
      <sz val="10"/>
      <color theme="1"/>
      <name val="Calibri Light"/>
      <family val="2"/>
      <charset val="186"/>
      <scheme val="major"/>
    </font>
    <font>
      <b/>
      <sz val="10"/>
      <name val="Calibri Light"/>
      <family val="2"/>
      <scheme val="major"/>
    </font>
    <font>
      <sz val="11"/>
      <color theme="1"/>
      <name val="Calibri Light"/>
      <family val="2"/>
      <scheme val="major"/>
    </font>
    <font>
      <b/>
      <sz val="11"/>
      <color theme="1"/>
      <name val="Calibri Light"/>
      <family val="2"/>
      <scheme val="major"/>
    </font>
    <font>
      <sz val="9"/>
      <color indexed="81"/>
      <name val="Tahoma"/>
      <charset val="1"/>
    </font>
    <font>
      <b/>
      <sz val="9"/>
      <color indexed="81"/>
      <name val="Tahoma"/>
      <charset val="1"/>
    </font>
    <font>
      <i/>
      <sz val="10"/>
      <color theme="5"/>
      <name val="Calibri Light"/>
      <family val="2"/>
      <scheme val="major"/>
    </font>
    <font>
      <sz val="10"/>
      <name val="Calibri Light"/>
      <family val="2"/>
      <scheme val="major"/>
    </font>
    <font>
      <sz val="11"/>
      <name val="Calibri Light"/>
      <family val="2"/>
      <charset val="186"/>
      <scheme val="major"/>
    </font>
    <font>
      <sz val="11"/>
      <color theme="1"/>
      <name val="Calibri Light"/>
      <family val="2"/>
      <charset val="186"/>
      <scheme val="major"/>
    </font>
    <font>
      <b/>
      <sz val="11"/>
      <color theme="1"/>
      <name val="Calibri Light"/>
      <family val="2"/>
      <charset val="186"/>
      <scheme val="major"/>
    </font>
    <font>
      <b/>
      <sz val="11"/>
      <name val="Calibri"/>
      <family val="2"/>
      <charset val="186"/>
      <scheme val="minor"/>
    </font>
    <font>
      <b/>
      <sz val="11"/>
      <name val="Calibri Light"/>
      <family val="2"/>
      <charset val="186"/>
      <scheme val="major"/>
    </font>
  </fonts>
  <fills count="5">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medium">
        <color indexed="64"/>
      </left>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bottom/>
      <diagonal/>
    </border>
    <border>
      <left style="medium">
        <color indexed="64"/>
      </left>
      <right/>
      <top/>
      <bottom style="medium">
        <color indexed="64"/>
      </bottom>
      <diagonal/>
    </border>
    <border>
      <left/>
      <right/>
      <top/>
      <bottom style="thin">
        <color indexed="64"/>
      </bottom>
      <diagonal/>
    </border>
    <border>
      <left/>
      <right/>
      <top style="thin">
        <color indexed="64"/>
      </top>
      <bottom/>
      <diagonal/>
    </border>
    <border>
      <left/>
      <right/>
      <top style="medium">
        <color indexed="64"/>
      </top>
      <bottom/>
      <diagonal/>
    </border>
  </borders>
  <cellStyleXfs count="1">
    <xf numFmtId="0" fontId="0" fillId="0" borderId="0"/>
  </cellStyleXfs>
  <cellXfs count="105">
    <xf numFmtId="0" fontId="0" fillId="0" borderId="0" xfId="0"/>
    <xf numFmtId="0" fontId="2" fillId="0" borderId="1" xfId="0" applyFont="1" applyBorder="1" applyAlignment="1">
      <alignment vertical="center" wrapText="1"/>
    </xf>
    <xf numFmtId="0" fontId="2" fillId="0" borderId="1" xfId="0" applyFont="1" applyBorder="1" applyAlignment="1">
      <alignment vertical="center"/>
    </xf>
    <xf numFmtId="0" fontId="2" fillId="0" borderId="2" xfId="0" applyFont="1" applyBorder="1" applyAlignment="1">
      <alignment vertical="center" wrapText="1"/>
    </xf>
    <xf numFmtId="0" fontId="2" fillId="0" borderId="6" xfId="0" applyFont="1" applyBorder="1" applyAlignment="1">
      <alignment vertical="center"/>
    </xf>
    <xf numFmtId="0" fontId="0" fillId="0" borderId="0" xfId="0" applyAlignment="1">
      <alignment horizontal="center" vertical="center"/>
    </xf>
    <xf numFmtId="0" fontId="2" fillId="0" borderId="3" xfId="0" applyFont="1" applyBorder="1" applyAlignment="1">
      <alignment vertical="center" wrapText="1"/>
    </xf>
    <xf numFmtId="0" fontId="1" fillId="0" borderId="6" xfId="0" applyFont="1" applyBorder="1" applyAlignment="1">
      <alignment horizontal="center" vertical="center"/>
    </xf>
    <xf numFmtId="0" fontId="1" fillId="0" borderId="5" xfId="0" applyFont="1" applyBorder="1" applyAlignment="1">
      <alignment horizontal="center" vertical="center"/>
    </xf>
    <xf numFmtId="0" fontId="1" fillId="0" borderId="13" xfId="0" applyFont="1" applyBorder="1" applyAlignment="1">
      <alignment horizontal="center" vertical="center"/>
    </xf>
    <xf numFmtId="0" fontId="0" fillId="0" borderId="0" xfId="0" applyAlignment="1">
      <alignment vertical="center"/>
    </xf>
    <xf numFmtId="0" fontId="4" fillId="2" borderId="16" xfId="0" applyFont="1" applyFill="1" applyBorder="1" applyAlignment="1">
      <alignment horizontal="center" vertical="center"/>
    </xf>
    <xf numFmtId="0" fontId="6" fillId="2" borderId="16" xfId="0" applyFont="1" applyFill="1" applyBorder="1" applyAlignment="1">
      <alignment horizontal="center" vertical="center"/>
    </xf>
    <xf numFmtId="0" fontId="4" fillId="2" borderId="19" xfId="0" applyFont="1" applyFill="1" applyBorder="1" applyAlignment="1">
      <alignment horizontal="center" vertical="center"/>
    </xf>
    <xf numFmtId="0" fontId="8" fillId="0" borderId="6" xfId="0" applyFont="1" applyBorder="1" applyAlignment="1">
      <alignment vertical="center"/>
    </xf>
    <xf numFmtId="0" fontId="1" fillId="0" borderId="3" xfId="0" applyFont="1" applyBorder="1" applyAlignment="1">
      <alignment horizontal="center" vertical="center"/>
    </xf>
    <xf numFmtId="0" fontId="5" fillId="0" borderId="0" xfId="0" applyFont="1"/>
    <xf numFmtId="0" fontId="4" fillId="2" borderId="26" xfId="0" applyFont="1" applyFill="1" applyBorder="1" applyAlignment="1">
      <alignment vertical="center"/>
    </xf>
    <xf numFmtId="0" fontId="2" fillId="0" borderId="4" xfId="0" applyFont="1" applyBorder="1" applyAlignment="1">
      <alignment vertical="center" wrapText="1"/>
    </xf>
    <xf numFmtId="0" fontId="0" fillId="0" borderId="10" xfId="0"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2" fillId="0" borderId="29" xfId="0" applyFont="1" applyBorder="1" applyAlignment="1">
      <alignment vertical="center" wrapText="1"/>
    </xf>
    <xf numFmtId="0" fontId="2" fillId="0" borderId="4" xfId="0" applyFont="1" applyBorder="1" applyAlignment="1">
      <alignment vertical="center"/>
    </xf>
    <xf numFmtId="0" fontId="5" fillId="0" borderId="5" xfId="0" applyFont="1" applyBorder="1" applyAlignment="1">
      <alignment horizontal="left" vertical="center" wrapText="1"/>
    </xf>
    <xf numFmtId="0" fontId="5" fillId="0" borderId="25" xfId="0" applyFont="1" applyBorder="1" applyAlignment="1">
      <alignment horizontal="left" vertical="center" wrapText="1"/>
    </xf>
    <xf numFmtId="0" fontId="2" fillId="0" borderId="30" xfId="0" applyFont="1" applyBorder="1" applyAlignment="1">
      <alignment vertical="center"/>
    </xf>
    <xf numFmtId="0" fontId="0" fillId="0" borderId="14" xfId="0" applyBorder="1"/>
    <xf numFmtId="0" fontId="11" fillId="0" borderId="0" xfId="0" applyFont="1"/>
    <xf numFmtId="0" fontId="5" fillId="0" borderId="1" xfId="0" applyFont="1" applyBorder="1" applyAlignment="1">
      <alignment horizontal="left" vertical="center" wrapText="1"/>
    </xf>
    <xf numFmtId="0" fontId="12" fillId="0" borderId="4" xfId="0" applyFont="1" applyBorder="1" applyAlignment="1">
      <alignment vertical="center"/>
    </xf>
    <xf numFmtId="0" fontId="12" fillId="0" borderId="5" xfId="0" applyFont="1" applyBorder="1" applyAlignment="1">
      <alignment horizontal="left" vertical="center" wrapText="1"/>
    </xf>
    <xf numFmtId="0" fontId="12" fillId="0" borderId="1" xfId="0" applyFont="1" applyBorder="1" applyAlignment="1">
      <alignment vertical="center" wrapText="1"/>
    </xf>
    <xf numFmtId="0" fontId="2" fillId="0" borderId="29" xfId="0" applyFont="1" applyBorder="1" applyAlignment="1">
      <alignment horizontal="left" vertical="top" wrapText="1"/>
    </xf>
    <xf numFmtId="0" fontId="14" fillId="0" borderId="0" xfId="0" applyFont="1"/>
    <xf numFmtId="0" fontId="10" fillId="0" borderId="1" xfId="0" applyFont="1" applyBorder="1"/>
    <xf numFmtId="0" fontId="5" fillId="0" borderId="1" xfId="0" applyFont="1" applyBorder="1"/>
    <xf numFmtId="0" fontId="2" fillId="0" borderId="29" xfId="0" applyFont="1" applyBorder="1" applyAlignment="1">
      <alignment vertical="top" wrapText="1"/>
    </xf>
    <xf numFmtId="0" fontId="13" fillId="0" borderId="2" xfId="0" applyFont="1" applyBorder="1" applyAlignment="1">
      <alignment vertical="center" wrapText="1"/>
    </xf>
    <xf numFmtId="0" fontId="13" fillId="0" borderId="29" xfId="0" applyFont="1" applyBorder="1" applyAlignment="1">
      <alignment vertical="center" wrapText="1"/>
    </xf>
    <xf numFmtId="0" fontId="13" fillId="0" borderId="1" xfId="0" applyFont="1" applyBorder="1" applyAlignment="1">
      <alignment vertical="center" wrapText="1"/>
    </xf>
    <xf numFmtId="0" fontId="16" fillId="0" borderId="0" xfId="0" applyFont="1" applyAlignment="1">
      <alignment horizontal="left" vertical="center"/>
    </xf>
    <xf numFmtId="0" fontId="16" fillId="0" borderId="0" xfId="0" applyFont="1" applyAlignment="1">
      <alignment horizontal="center" vertical="center"/>
    </xf>
    <xf numFmtId="0" fontId="16" fillId="0" borderId="0" xfId="0" applyFont="1"/>
    <xf numFmtId="0" fontId="16" fillId="0" borderId="0" xfId="0" applyFont="1" applyAlignment="1">
      <alignment horizontal="left" vertical="top" wrapText="1"/>
    </xf>
    <xf numFmtId="0" fontId="16" fillId="0" borderId="0" xfId="0" applyFont="1" applyAlignment="1">
      <alignment horizontal="left" vertical="top"/>
    </xf>
    <xf numFmtId="0" fontId="1" fillId="4" borderId="3" xfId="0" applyFont="1" applyFill="1" applyBorder="1" applyAlignment="1">
      <alignment horizontal="center" vertical="center"/>
    </xf>
    <xf numFmtId="0" fontId="2" fillId="4" borderId="1" xfId="0" applyFont="1" applyFill="1" applyBorder="1" applyAlignment="1">
      <alignment vertical="center" wrapText="1"/>
    </xf>
    <xf numFmtId="0" fontId="2" fillId="4" borderId="4" xfId="0" applyFont="1" applyFill="1" applyBorder="1" applyAlignment="1">
      <alignment vertical="center" wrapText="1"/>
    </xf>
    <xf numFmtId="0" fontId="12" fillId="4" borderId="5" xfId="0" applyFont="1" applyFill="1" applyBorder="1" applyAlignment="1">
      <alignment horizontal="left" vertical="center" wrapText="1"/>
    </xf>
    <xf numFmtId="0" fontId="5" fillId="4" borderId="1" xfId="0" applyFont="1" applyFill="1" applyBorder="1"/>
    <xf numFmtId="0" fontId="5" fillId="4" borderId="1" xfId="0" applyFont="1" applyFill="1" applyBorder="1" applyAlignment="1">
      <alignment horizontal="left" vertical="center" wrapText="1"/>
    </xf>
    <xf numFmtId="0" fontId="2" fillId="4" borderId="3" xfId="0" applyFont="1" applyFill="1" applyBorder="1" applyAlignment="1">
      <alignment vertical="center" wrapText="1"/>
    </xf>
    <xf numFmtId="0" fontId="12" fillId="0" borderId="4" xfId="0" applyFont="1" applyBorder="1" applyAlignment="1">
      <alignment vertical="center" wrapText="1"/>
    </xf>
    <xf numFmtId="0" fontId="21" fillId="0" borderId="3" xfId="0" applyFont="1" applyBorder="1" applyAlignment="1">
      <alignment horizontal="center" vertical="center"/>
    </xf>
    <xf numFmtId="0" fontId="13" fillId="4" borderId="2" xfId="0" applyFont="1" applyFill="1" applyBorder="1" applyAlignment="1">
      <alignment vertical="center" wrapText="1"/>
    </xf>
    <xf numFmtId="0" fontId="12" fillId="4" borderId="4" xfId="0" applyFont="1" applyFill="1" applyBorder="1" applyAlignment="1">
      <alignment vertical="center" wrapText="1"/>
    </xf>
    <xf numFmtId="0" fontId="23" fillId="0" borderId="0" xfId="0" applyFont="1"/>
    <xf numFmtId="0" fontId="23" fillId="0" borderId="0" xfId="0" applyFont="1" applyAlignment="1">
      <alignment horizontal="center" vertical="center"/>
    </xf>
    <xf numFmtId="0" fontId="25" fillId="2" borderId="19" xfId="0" applyFont="1" applyFill="1" applyBorder="1" applyAlignment="1">
      <alignment horizontal="center" vertical="center" wrapText="1"/>
    </xf>
    <xf numFmtId="0" fontId="10" fillId="0" borderId="5" xfId="0" applyFont="1" applyBorder="1" applyAlignment="1">
      <alignment horizontal="left" vertical="center" wrapText="1"/>
    </xf>
    <xf numFmtId="0" fontId="23" fillId="0" borderId="0" xfId="0" applyFont="1" applyAlignment="1">
      <alignment horizontal="left" vertical="top" wrapText="1"/>
    </xf>
    <xf numFmtId="0" fontId="23" fillId="0" borderId="0" xfId="0" applyFont="1" applyAlignment="1">
      <alignment horizontal="left" wrapText="1"/>
    </xf>
    <xf numFmtId="0" fontId="0" fillId="0" borderId="10" xfId="0" applyBorder="1" applyAlignment="1">
      <alignment horizontal="center"/>
    </xf>
    <xf numFmtId="0" fontId="7" fillId="0" borderId="0" xfId="0" applyFont="1" applyAlignment="1">
      <alignment horizontal="left" wrapText="1"/>
    </xf>
    <xf numFmtId="0" fontId="7" fillId="0" borderId="0" xfId="0" applyFont="1" applyAlignment="1">
      <alignment horizontal="left"/>
    </xf>
    <xf numFmtId="0" fontId="4" fillId="2" borderId="16" xfId="0" applyFont="1" applyFill="1" applyBorder="1" applyAlignment="1">
      <alignment horizontal="center" vertical="center"/>
    </xf>
    <xf numFmtId="0" fontId="4" fillId="2" borderId="18" xfId="0" applyFont="1" applyFill="1" applyBorder="1" applyAlignment="1">
      <alignment horizontal="center" vertical="center"/>
    </xf>
    <xf numFmtId="0" fontId="1" fillId="0" borderId="5" xfId="0" applyFont="1" applyBorder="1" applyAlignment="1">
      <alignment horizontal="center" vertical="center"/>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xf>
    <xf numFmtId="0" fontId="1" fillId="0" borderId="3" xfId="0" applyFont="1" applyBorder="1" applyAlignment="1">
      <alignment horizontal="center"/>
    </xf>
    <xf numFmtId="0" fontId="3" fillId="3" borderId="7" xfId="0" applyFont="1" applyFill="1" applyBorder="1" applyAlignment="1">
      <alignment horizontal="center"/>
    </xf>
    <xf numFmtId="0" fontId="3" fillId="3" borderId="8" xfId="0" applyFont="1" applyFill="1" applyBorder="1" applyAlignment="1">
      <alignment horizontal="center"/>
    </xf>
    <xf numFmtId="0" fontId="3" fillId="3" borderId="9" xfId="0" applyFont="1" applyFill="1" applyBorder="1" applyAlignment="1">
      <alignment horizontal="center"/>
    </xf>
    <xf numFmtId="0" fontId="0" fillId="3" borderId="26" xfId="0" applyFill="1" applyBorder="1" applyAlignment="1">
      <alignment horizontal="center" vertical="center"/>
    </xf>
    <xf numFmtId="0" fontId="0" fillId="3" borderId="15" xfId="0" applyFill="1" applyBorder="1" applyAlignment="1">
      <alignment horizontal="center" vertical="center"/>
    </xf>
    <xf numFmtId="0" fontId="0" fillId="3" borderId="28" xfId="0" applyFill="1" applyBorder="1" applyAlignment="1">
      <alignment horizontal="center" vertical="center"/>
    </xf>
    <xf numFmtId="0" fontId="2" fillId="0" borderId="16"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10" fillId="0" borderId="19"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4" xfId="0" applyFont="1" applyBorder="1" applyAlignment="1">
      <alignment horizontal="center" vertical="center" wrapText="1"/>
    </xf>
    <xf numFmtId="0" fontId="22" fillId="0" borderId="23" xfId="0" applyFont="1" applyBorder="1" applyAlignment="1">
      <alignment horizontal="center" vertical="center" wrapText="1"/>
    </xf>
    <xf numFmtId="0" fontId="0" fillId="0" borderId="22"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center"/>
    </xf>
    <xf numFmtId="0" fontId="2" fillId="0" borderId="27" xfId="0" applyFont="1" applyBorder="1" applyAlignment="1">
      <alignment horizontal="center" vertical="center" wrapText="1"/>
    </xf>
    <xf numFmtId="0" fontId="1" fillId="0" borderId="5" xfId="0" applyFont="1" applyBorder="1" applyAlignment="1">
      <alignment horizontal="center"/>
    </xf>
    <xf numFmtId="0" fontId="3" fillId="3" borderId="31" xfId="0" applyFont="1" applyFill="1" applyBorder="1" applyAlignment="1">
      <alignment horizontal="center"/>
    </xf>
    <xf numFmtId="0" fontId="15" fillId="3" borderId="7" xfId="0" applyFont="1" applyFill="1" applyBorder="1" applyAlignment="1">
      <alignment horizontal="center"/>
    </xf>
    <xf numFmtId="0" fontId="15" fillId="3" borderId="8" xfId="0" applyFont="1" applyFill="1" applyBorder="1" applyAlignment="1">
      <alignment horizontal="center"/>
    </xf>
    <xf numFmtId="0" fontId="15" fillId="3" borderId="9" xfId="0" applyFont="1" applyFill="1" applyBorder="1" applyAlignment="1">
      <alignment horizontal="center"/>
    </xf>
    <xf numFmtId="0" fontId="0" fillId="0" borderId="15" xfId="0" applyBorder="1" applyAlignment="1">
      <alignment horizontal="center" vertical="center"/>
    </xf>
    <xf numFmtId="0" fontId="23" fillId="0" borderId="0" xfId="0" applyFont="1" applyAlignment="1">
      <alignment horizontal="left" vertical="center" wrapText="1"/>
    </xf>
    <xf numFmtId="0" fontId="24" fillId="0" borderId="0" xfId="0" applyFont="1" applyAlignment="1">
      <alignment horizontal="left" vertical="top" wrapText="1"/>
    </xf>
    <xf numFmtId="0" fontId="23" fillId="0" borderId="0" xfId="0" applyFont="1" applyAlignment="1">
      <alignment horizontal="left" vertical="top"/>
    </xf>
    <xf numFmtId="0" fontId="17" fillId="0" borderId="0" xfId="0" applyFont="1" applyAlignment="1">
      <alignment horizontal="left" vertical="top" wrapText="1"/>
    </xf>
    <xf numFmtId="0" fontId="16" fillId="0" borderId="0" xfId="0" applyFont="1" applyAlignment="1">
      <alignment horizontal="left" vertical="top" wrapText="1"/>
    </xf>
    <xf numFmtId="0" fontId="1" fillId="0" borderId="4" xfId="0" applyFont="1" applyBorder="1" applyAlignment="1">
      <alignment horizontal="center"/>
    </xf>
  </cellXfs>
  <cellStyles count="1">
    <cellStyle name="Įprastas"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74"/>
  <sheetViews>
    <sheetView tabSelected="1" topLeftCell="A167" zoomScaleNormal="100" workbookViewId="0">
      <selection activeCell="F169" sqref="F169"/>
    </sheetView>
  </sheetViews>
  <sheetFormatPr defaultRowHeight="15" x14ac:dyDescent="0.25"/>
  <cols>
    <col min="2" max="2" width="9.140625" style="5"/>
    <col min="3" max="3" width="19" customWidth="1"/>
    <col min="4" max="4" width="104.28515625" customWidth="1"/>
    <col min="5" max="5" width="10" customWidth="1"/>
    <col min="6" max="6" width="20.140625" customWidth="1"/>
    <col min="7" max="7" width="9.140625" style="5"/>
    <col min="8" max="8" width="19" customWidth="1"/>
    <col min="9" max="9" width="84.28515625" customWidth="1"/>
    <col min="10" max="10" width="58.85546875" customWidth="1"/>
    <col min="11" max="11" width="22.7109375" style="10" customWidth="1"/>
    <col min="12" max="12" width="14.28515625" style="10" customWidth="1"/>
  </cols>
  <sheetData>
    <row r="1" spans="1:12" x14ac:dyDescent="0.25">
      <c r="B1" s="19"/>
      <c r="C1" s="27"/>
    </row>
    <row r="2" spans="1:12" ht="15.75" x14ac:dyDescent="0.25">
      <c r="B2" s="19"/>
      <c r="C2" s="27"/>
      <c r="D2" s="28" t="s">
        <v>107</v>
      </c>
    </row>
    <row r="3" spans="1:12" ht="15.75" x14ac:dyDescent="0.25">
      <c r="B3" s="19"/>
      <c r="C3" s="27"/>
      <c r="D3" s="64" t="s">
        <v>117</v>
      </c>
      <c r="E3" s="65"/>
      <c r="F3" s="65"/>
      <c r="G3" s="65"/>
    </row>
    <row r="4" spans="1:12" ht="15.75" thickBot="1" x14ac:dyDescent="0.3">
      <c r="B4" s="19"/>
      <c r="C4" s="27"/>
    </row>
    <row r="5" spans="1:12" ht="45.75" customHeight="1" thickBot="1" x14ac:dyDescent="0.3">
      <c r="A5" s="17" t="s">
        <v>103</v>
      </c>
      <c r="B5" s="66" t="s">
        <v>105</v>
      </c>
      <c r="C5" s="66"/>
      <c r="D5" s="66"/>
      <c r="E5" s="12" t="s">
        <v>104</v>
      </c>
      <c r="F5" s="59" t="s">
        <v>250</v>
      </c>
      <c r="G5" s="67" t="s">
        <v>105</v>
      </c>
      <c r="H5" s="66"/>
      <c r="I5" s="66"/>
      <c r="J5" s="11" t="s">
        <v>118</v>
      </c>
      <c r="K5" s="13" t="s">
        <v>74</v>
      </c>
    </row>
    <row r="6" spans="1:12" ht="15.75" thickBot="1" x14ac:dyDescent="0.3">
      <c r="A6" s="73" t="s">
        <v>194</v>
      </c>
      <c r="B6" s="74"/>
      <c r="C6" s="74"/>
      <c r="D6" s="74"/>
      <c r="E6" s="74"/>
      <c r="F6" s="75"/>
      <c r="G6" s="74" t="s">
        <v>251</v>
      </c>
      <c r="H6" s="74"/>
      <c r="I6" s="74"/>
      <c r="J6" s="74"/>
      <c r="K6" s="75"/>
    </row>
    <row r="7" spans="1:12" x14ac:dyDescent="0.25">
      <c r="A7" s="77">
        <v>1</v>
      </c>
      <c r="B7" s="20" t="s">
        <v>4</v>
      </c>
      <c r="C7" s="3" t="s">
        <v>120</v>
      </c>
      <c r="D7" s="22" t="s">
        <v>193</v>
      </c>
      <c r="E7" s="80" t="s">
        <v>106</v>
      </c>
      <c r="F7" s="88">
        <v>250</v>
      </c>
      <c r="G7" s="20" t="s">
        <v>4</v>
      </c>
      <c r="H7" s="3" t="s">
        <v>120</v>
      </c>
      <c r="I7" s="3"/>
      <c r="J7" s="63"/>
      <c r="K7" s="89"/>
      <c r="L7" s="98">
        <f>F7*K7</f>
        <v>0</v>
      </c>
    </row>
    <row r="8" spans="1:12" x14ac:dyDescent="0.25">
      <c r="A8" s="77"/>
      <c r="B8" s="15" t="s">
        <v>5</v>
      </c>
      <c r="C8" s="1" t="s">
        <v>119</v>
      </c>
      <c r="D8" s="30" t="s">
        <v>233</v>
      </c>
      <c r="E8" s="80"/>
      <c r="F8" s="88"/>
      <c r="G8" s="15" t="s">
        <v>5</v>
      </c>
      <c r="H8" s="1" t="s">
        <v>119</v>
      </c>
      <c r="I8" s="2"/>
      <c r="J8" s="63"/>
      <c r="K8" s="90"/>
      <c r="L8" s="98"/>
    </row>
    <row r="9" spans="1:12" ht="25.5" x14ac:dyDescent="0.25">
      <c r="A9" s="77"/>
      <c r="B9" s="15" t="s">
        <v>6</v>
      </c>
      <c r="C9" s="1" t="s">
        <v>231</v>
      </c>
      <c r="D9" s="18" t="s">
        <v>237</v>
      </c>
      <c r="E9" s="80"/>
      <c r="F9" s="88"/>
      <c r="G9" s="15" t="s">
        <v>6</v>
      </c>
      <c r="H9" s="1" t="s">
        <v>231</v>
      </c>
      <c r="I9" s="2"/>
      <c r="J9" s="63"/>
      <c r="K9" s="90"/>
      <c r="L9" s="98"/>
    </row>
    <row r="10" spans="1:12" x14ac:dyDescent="0.25">
      <c r="A10" s="77"/>
      <c r="B10" s="15" t="s">
        <v>7</v>
      </c>
      <c r="C10" s="1" t="s">
        <v>121</v>
      </c>
      <c r="D10" s="24" t="s">
        <v>122</v>
      </c>
      <c r="E10" s="92"/>
      <c r="F10" s="88"/>
      <c r="G10" s="15" t="s">
        <v>7</v>
      </c>
      <c r="H10" s="1" t="s">
        <v>121</v>
      </c>
      <c r="I10" s="1"/>
      <c r="J10" s="63"/>
      <c r="K10" s="90"/>
      <c r="L10" s="98"/>
    </row>
    <row r="11" spans="1:12" x14ac:dyDescent="0.25">
      <c r="A11" s="77"/>
      <c r="B11" s="15" t="s">
        <v>8</v>
      </c>
      <c r="C11" s="1" t="s">
        <v>123</v>
      </c>
      <c r="D11" s="25" t="s">
        <v>124</v>
      </c>
      <c r="E11" s="80"/>
      <c r="F11" s="88"/>
      <c r="G11" s="15" t="s">
        <v>8</v>
      </c>
      <c r="H11" s="1" t="s">
        <v>123</v>
      </c>
      <c r="I11" s="1"/>
      <c r="J11" s="63"/>
      <c r="K11" s="90"/>
      <c r="L11" s="98"/>
    </row>
    <row r="12" spans="1:12" x14ac:dyDescent="0.25">
      <c r="A12" s="77"/>
      <c r="B12" s="15" t="s">
        <v>9</v>
      </c>
      <c r="C12" s="1" t="s">
        <v>64</v>
      </c>
      <c r="D12" s="18" t="s">
        <v>259</v>
      </c>
      <c r="E12" s="80"/>
      <c r="F12" s="88"/>
      <c r="G12" s="15" t="s">
        <v>9</v>
      </c>
      <c r="H12" s="1" t="s">
        <v>64</v>
      </c>
      <c r="I12" s="1"/>
      <c r="J12" s="63"/>
      <c r="K12" s="90"/>
      <c r="L12" s="98"/>
    </row>
    <row r="13" spans="1:12" ht="24.75" customHeight="1" x14ac:dyDescent="0.25">
      <c r="A13" s="77"/>
      <c r="B13" s="15" t="s">
        <v>11</v>
      </c>
      <c r="C13" s="1" t="s">
        <v>125</v>
      </c>
      <c r="D13" s="18" t="s">
        <v>260</v>
      </c>
      <c r="E13" s="80"/>
      <c r="F13" s="88"/>
      <c r="G13" s="15" t="s">
        <v>11</v>
      </c>
      <c r="H13" s="1" t="s">
        <v>125</v>
      </c>
      <c r="I13" s="1"/>
      <c r="J13" s="63"/>
      <c r="K13" s="90"/>
      <c r="L13" s="98"/>
    </row>
    <row r="14" spans="1:12" ht="24.75" customHeight="1" x14ac:dyDescent="0.25">
      <c r="A14" s="77"/>
      <c r="B14" s="15" t="s">
        <v>12</v>
      </c>
      <c r="C14" s="1" t="s">
        <v>126</v>
      </c>
      <c r="D14" s="18" t="s">
        <v>196</v>
      </c>
      <c r="E14" s="80"/>
      <c r="F14" s="88"/>
      <c r="G14" s="15" t="s">
        <v>12</v>
      </c>
      <c r="H14" s="1" t="s">
        <v>126</v>
      </c>
      <c r="I14" s="1"/>
      <c r="J14" s="63"/>
      <c r="K14" s="90"/>
      <c r="L14" s="98"/>
    </row>
    <row r="15" spans="1:12" ht="18" customHeight="1" x14ac:dyDescent="0.25">
      <c r="A15" s="77"/>
      <c r="B15" s="46" t="s">
        <v>13</v>
      </c>
      <c r="C15" s="47" t="s">
        <v>127</v>
      </c>
      <c r="D15" s="48" t="s">
        <v>195</v>
      </c>
      <c r="E15" s="80"/>
      <c r="F15" s="88"/>
      <c r="G15" s="46" t="s">
        <v>13</v>
      </c>
      <c r="H15" s="47" t="s">
        <v>127</v>
      </c>
      <c r="I15" s="47"/>
      <c r="J15" s="63"/>
      <c r="K15" s="90"/>
      <c r="L15" s="98"/>
    </row>
    <row r="16" spans="1:12" ht="15.75" customHeight="1" x14ac:dyDescent="0.25">
      <c r="A16" s="77"/>
      <c r="B16" s="15" t="s">
        <v>14</v>
      </c>
      <c r="C16" s="1" t="s">
        <v>128</v>
      </c>
      <c r="D16" s="60" t="s">
        <v>252</v>
      </c>
      <c r="E16" s="92"/>
      <c r="F16" s="88"/>
      <c r="G16" s="15" t="s">
        <v>14</v>
      </c>
      <c r="H16" s="1" t="s">
        <v>128</v>
      </c>
      <c r="I16" s="1"/>
      <c r="J16" s="63"/>
      <c r="K16" s="90"/>
      <c r="L16" s="98"/>
    </row>
    <row r="17" spans="1:12" ht="24.75" customHeight="1" x14ac:dyDescent="0.25">
      <c r="A17" s="77"/>
      <c r="B17" s="15" t="s">
        <v>129</v>
      </c>
      <c r="C17" s="1" t="s">
        <v>130</v>
      </c>
      <c r="D17" s="24" t="s">
        <v>234</v>
      </c>
      <c r="E17" s="80"/>
      <c r="F17" s="88"/>
      <c r="G17" s="15" t="s">
        <v>129</v>
      </c>
      <c r="H17" s="1" t="s">
        <v>130</v>
      </c>
      <c r="I17" s="1"/>
      <c r="J17" s="63"/>
      <c r="K17" s="90"/>
      <c r="L17" s="98"/>
    </row>
    <row r="18" spans="1:12" ht="24.75" customHeight="1" x14ac:dyDescent="0.25">
      <c r="A18" s="77"/>
      <c r="B18" s="46" t="s">
        <v>131</v>
      </c>
      <c r="C18" s="47" t="s">
        <v>133</v>
      </c>
      <c r="D18" s="50" t="s">
        <v>134</v>
      </c>
      <c r="E18" s="80"/>
      <c r="F18" s="88"/>
      <c r="G18" s="46" t="s">
        <v>131</v>
      </c>
      <c r="H18" s="47" t="s">
        <v>133</v>
      </c>
      <c r="I18" s="47"/>
      <c r="J18" s="63"/>
      <c r="K18" s="90"/>
      <c r="L18" s="98"/>
    </row>
    <row r="19" spans="1:12" ht="24.75" customHeight="1" x14ac:dyDescent="0.25">
      <c r="A19" s="77"/>
      <c r="B19" s="46" t="s">
        <v>135</v>
      </c>
      <c r="C19" s="47" t="s">
        <v>132</v>
      </c>
      <c r="D19" s="51" t="s">
        <v>261</v>
      </c>
      <c r="E19" s="80"/>
      <c r="F19" s="88"/>
      <c r="G19" s="46" t="s">
        <v>135</v>
      </c>
      <c r="H19" s="47" t="s">
        <v>132</v>
      </c>
      <c r="I19" s="47"/>
      <c r="J19" s="63"/>
      <c r="K19" s="90"/>
      <c r="L19" s="98"/>
    </row>
    <row r="20" spans="1:12" ht="17.25" customHeight="1" x14ac:dyDescent="0.25">
      <c r="A20" s="77"/>
      <c r="B20" s="15" t="s">
        <v>144</v>
      </c>
      <c r="C20" s="1" t="s">
        <v>0</v>
      </c>
      <c r="D20" s="29" t="s">
        <v>288</v>
      </c>
      <c r="E20" s="80"/>
      <c r="F20" s="88"/>
      <c r="G20" s="15" t="s">
        <v>144</v>
      </c>
      <c r="H20" s="1" t="s">
        <v>0</v>
      </c>
      <c r="I20" s="1"/>
      <c r="J20" s="63"/>
      <c r="K20" s="90"/>
      <c r="L20" s="98"/>
    </row>
    <row r="21" spans="1:12" x14ac:dyDescent="0.25">
      <c r="A21" s="77"/>
      <c r="B21" s="69" t="s">
        <v>10</v>
      </c>
      <c r="C21" s="69"/>
      <c r="D21" s="70"/>
      <c r="E21" s="80"/>
      <c r="F21" s="88"/>
      <c r="G21" s="68" t="s">
        <v>10</v>
      </c>
      <c r="H21" s="69"/>
      <c r="I21" s="69"/>
      <c r="J21" s="63"/>
      <c r="K21" s="90"/>
      <c r="L21" s="98"/>
    </row>
    <row r="22" spans="1:12" x14ac:dyDescent="0.25">
      <c r="A22" s="77"/>
      <c r="B22" s="15" t="s">
        <v>145</v>
      </c>
      <c r="C22" s="1" t="s">
        <v>1</v>
      </c>
      <c r="D22" s="18" t="s">
        <v>2</v>
      </c>
      <c r="E22" s="80"/>
      <c r="F22" s="88"/>
      <c r="G22" s="15" t="s">
        <v>145</v>
      </c>
      <c r="H22" s="1" t="s">
        <v>1</v>
      </c>
      <c r="I22" s="1"/>
      <c r="J22" s="63"/>
      <c r="K22" s="90"/>
      <c r="L22" s="98"/>
    </row>
    <row r="23" spans="1:12" x14ac:dyDescent="0.25">
      <c r="A23" s="77"/>
      <c r="B23" s="15" t="s">
        <v>146</v>
      </c>
      <c r="C23" s="1" t="s">
        <v>3</v>
      </c>
      <c r="D23" s="18" t="s">
        <v>235</v>
      </c>
      <c r="E23" s="80"/>
      <c r="F23" s="88"/>
      <c r="G23" s="15" t="s">
        <v>146</v>
      </c>
      <c r="H23" s="1" t="s">
        <v>3</v>
      </c>
      <c r="I23" s="1"/>
      <c r="J23" s="63"/>
      <c r="K23" s="90"/>
      <c r="L23" s="98"/>
    </row>
    <row r="24" spans="1:12" ht="15.75" thickBot="1" x14ac:dyDescent="0.3">
      <c r="A24" s="77"/>
      <c r="B24" s="21"/>
      <c r="C24" s="4"/>
      <c r="D24" s="26"/>
      <c r="E24" s="80"/>
      <c r="F24" s="88"/>
      <c r="G24" s="9"/>
      <c r="H24" s="4"/>
      <c r="I24" s="14" t="s">
        <v>109</v>
      </c>
      <c r="J24" s="63"/>
      <c r="K24" s="91"/>
      <c r="L24" s="98"/>
    </row>
    <row r="25" spans="1:12" ht="15.75" thickBot="1" x14ac:dyDescent="0.3">
      <c r="A25" s="73" t="s">
        <v>199</v>
      </c>
      <c r="B25" s="74"/>
      <c r="C25" s="74"/>
      <c r="D25" s="74"/>
      <c r="E25" s="74"/>
      <c r="F25" s="75"/>
      <c r="G25" s="74" t="s">
        <v>253</v>
      </c>
      <c r="H25" s="74"/>
      <c r="I25" s="74"/>
      <c r="J25" s="74"/>
      <c r="K25" s="75"/>
    </row>
    <row r="26" spans="1:12" x14ac:dyDescent="0.25">
      <c r="A26" s="77">
        <v>2</v>
      </c>
      <c r="B26" s="20" t="s">
        <v>15</v>
      </c>
      <c r="C26" s="3" t="s">
        <v>120</v>
      </c>
      <c r="D26" s="22" t="s">
        <v>197</v>
      </c>
      <c r="E26" s="79" t="s">
        <v>106</v>
      </c>
      <c r="F26" s="85">
        <v>30</v>
      </c>
      <c r="G26" s="20" t="s">
        <v>15</v>
      </c>
      <c r="H26" s="3" t="s">
        <v>120</v>
      </c>
      <c r="I26" s="3"/>
      <c r="J26" s="63"/>
      <c r="K26" s="89"/>
      <c r="L26" s="98">
        <f>F26*K26</f>
        <v>0</v>
      </c>
    </row>
    <row r="27" spans="1:12" x14ac:dyDescent="0.25">
      <c r="A27" s="77"/>
      <c r="B27" s="15" t="s">
        <v>16</v>
      </c>
      <c r="C27" s="1" t="s">
        <v>119</v>
      </c>
      <c r="D27" s="23" t="s">
        <v>262</v>
      </c>
      <c r="E27" s="80"/>
      <c r="F27" s="86"/>
      <c r="G27" s="15" t="s">
        <v>16</v>
      </c>
      <c r="H27" s="1" t="s">
        <v>119</v>
      </c>
      <c r="I27" s="2"/>
      <c r="J27" s="63"/>
      <c r="K27" s="90"/>
      <c r="L27" s="98"/>
    </row>
    <row r="28" spans="1:12" ht="25.5" x14ac:dyDescent="0.25">
      <c r="A28" s="77"/>
      <c r="B28" s="15" t="s">
        <v>17</v>
      </c>
      <c r="C28" s="32" t="s">
        <v>191</v>
      </c>
      <c r="D28" s="30" t="s">
        <v>198</v>
      </c>
      <c r="E28" s="80"/>
      <c r="F28" s="86"/>
      <c r="G28" s="15" t="s">
        <v>17</v>
      </c>
      <c r="H28" s="32" t="s">
        <v>191</v>
      </c>
      <c r="I28" s="2"/>
      <c r="J28" s="63"/>
      <c r="K28" s="90"/>
      <c r="L28" s="98"/>
    </row>
    <row r="29" spans="1:12" x14ac:dyDescent="0.25">
      <c r="A29" s="77"/>
      <c r="B29" s="15" t="s">
        <v>18</v>
      </c>
      <c r="C29" s="1" t="s">
        <v>121</v>
      </c>
      <c r="D29" s="31" t="s">
        <v>122</v>
      </c>
      <c r="E29" s="80"/>
      <c r="F29" s="86"/>
      <c r="G29" s="15" t="s">
        <v>18</v>
      </c>
      <c r="H29" s="1" t="s">
        <v>121</v>
      </c>
      <c r="I29" s="1"/>
      <c r="J29" s="63"/>
      <c r="K29" s="90"/>
      <c r="L29" s="98"/>
    </row>
    <row r="30" spans="1:12" x14ac:dyDescent="0.25">
      <c r="A30" s="77"/>
      <c r="B30" s="15" t="s">
        <v>19</v>
      </c>
      <c r="C30" s="1" t="s">
        <v>123</v>
      </c>
      <c r="D30" s="25" t="s">
        <v>124</v>
      </c>
      <c r="E30" s="80"/>
      <c r="F30" s="86"/>
      <c r="G30" s="15" t="s">
        <v>19</v>
      </c>
      <c r="H30" s="1" t="s">
        <v>123</v>
      </c>
      <c r="I30" s="1"/>
      <c r="J30" s="63"/>
      <c r="K30" s="90"/>
      <c r="L30" s="98"/>
    </row>
    <row r="31" spans="1:12" x14ac:dyDescent="0.25">
      <c r="A31" s="77"/>
      <c r="B31" s="15" t="s">
        <v>20</v>
      </c>
      <c r="C31" s="1" t="s">
        <v>64</v>
      </c>
      <c r="D31" s="18" t="s">
        <v>263</v>
      </c>
      <c r="E31" s="80"/>
      <c r="F31" s="86"/>
      <c r="G31" s="15" t="s">
        <v>20</v>
      </c>
      <c r="H31" s="1" t="s">
        <v>64</v>
      </c>
      <c r="I31" s="1"/>
      <c r="J31" s="63"/>
      <c r="K31" s="90"/>
      <c r="L31" s="98"/>
    </row>
    <row r="32" spans="1:12" x14ac:dyDescent="0.25">
      <c r="A32" s="77"/>
      <c r="B32" s="15" t="s">
        <v>21</v>
      </c>
      <c r="C32" s="1" t="s">
        <v>125</v>
      </c>
      <c r="D32" s="16" t="s">
        <v>192</v>
      </c>
      <c r="E32" s="80"/>
      <c r="F32" s="86"/>
      <c r="G32" s="15" t="s">
        <v>21</v>
      </c>
      <c r="H32" s="1" t="s">
        <v>125</v>
      </c>
      <c r="I32" s="1"/>
      <c r="J32" s="63"/>
      <c r="K32" s="90"/>
      <c r="L32" s="98"/>
    </row>
    <row r="33" spans="1:12" x14ac:dyDescent="0.25">
      <c r="A33" s="77"/>
      <c r="B33" s="15" t="s">
        <v>22</v>
      </c>
      <c r="C33" s="1" t="s">
        <v>126</v>
      </c>
      <c r="D33" s="18" t="s">
        <v>243</v>
      </c>
      <c r="E33" s="80"/>
      <c r="F33" s="86"/>
      <c r="G33" s="15" t="s">
        <v>22</v>
      </c>
      <c r="H33" s="1" t="s">
        <v>126</v>
      </c>
      <c r="I33" s="1"/>
      <c r="J33" s="63"/>
      <c r="K33" s="90"/>
      <c r="L33" s="98"/>
    </row>
    <row r="34" spans="1:12" x14ac:dyDescent="0.25">
      <c r="A34" s="77"/>
      <c r="B34" s="15" t="s">
        <v>23</v>
      </c>
      <c r="C34" s="47" t="s">
        <v>128</v>
      </c>
      <c r="D34" s="18" t="s">
        <v>264</v>
      </c>
      <c r="E34" s="80"/>
      <c r="F34" s="86"/>
      <c r="G34" s="15" t="s">
        <v>23</v>
      </c>
      <c r="H34" s="47" t="s">
        <v>128</v>
      </c>
      <c r="I34" s="1"/>
      <c r="J34" s="63"/>
      <c r="K34" s="90"/>
      <c r="L34" s="98"/>
    </row>
    <row r="35" spans="1:12" x14ac:dyDescent="0.25">
      <c r="A35" s="77"/>
      <c r="B35" s="15" t="s">
        <v>24</v>
      </c>
      <c r="C35" s="1" t="s">
        <v>130</v>
      </c>
      <c r="D35" s="24" t="s">
        <v>234</v>
      </c>
      <c r="E35" s="80"/>
      <c r="F35" s="86"/>
      <c r="G35" s="15" t="s">
        <v>24</v>
      </c>
      <c r="H35" s="1" t="s">
        <v>130</v>
      </c>
      <c r="I35" s="1"/>
      <c r="J35" s="63"/>
      <c r="K35" s="90"/>
      <c r="L35" s="98"/>
    </row>
    <row r="36" spans="1:12" x14ac:dyDescent="0.25">
      <c r="A36" s="77"/>
      <c r="B36" s="15" t="s">
        <v>136</v>
      </c>
      <c r="C36" s="1" t="s">
        <v>137</v>
      </c>
      <c r="D36" s="16" t="s">
        <v>265</v>
      </c>
      <c r="E36" s="80"/>
      <c r="F36" s="86"/>
      <c r="G36" s="15" t="s">
        <v>136</v>
      </c>
      <c r="H36" s="1" t="s">
        <v>137</v>
      </c>
      <c r="I36" s="1"/>
      <c r="J36" s="63"/>
      <c r="K36" s="90"/>
      <c r="L36" s="98"/>
    </row>
    <row r="37" spans="1:12" x14ac:dyDescent="0.25">
      <c r="A37" s="77"/>
      <c r="B37" s="69" t="s">
        <v>10</v>
      </c>
      <c r="C37" s="69"/>
      <c r="D37" s="69"/>
      <c r="E37" s="80"/>
      <c r="F37" s="86"/>
      <c r="G37" s="68" t="s">
        <v>10</v>
      </c>
      <c r="H37" s="69"/>
      <c r="I37" s="69"/>
      <c r="J37" s="63"/>
      <c r="K37" s="90"/>
      <c r="L37" s="98"/>
    </row>
    <row r="38" spans="1:12" x14ac:dyDescent="0.25">
      <c r="A38" s="77"/>
      <c r="B38" s="15" t="s">
        <v>147</v>
      </c>
      <c r="C38" s="2" t="s">
        <v>1</v>
      </c>
      <c r="D38" s="23" t="s">
        <v>2</v>
      </c>
      <c r="E38" s="80"/>
      <c r="F38" s="86"/>
      <c r="G38" s="15" t="s">
        <v>147</v>
      </c>
      <c r="H38" s="2" t="s">
        <v>1</v>
      </c>
      <c r="I38" s="2"/>
      <c r="J38" s="63"/>
      <c r="K38" s="90"/>
      <c r="L38" s="98"/>
    </row>
    <row r="39" spans="1:12" x14ac:dyDescent="0.25">
      <c r="A39" s="77"/>
      <c r="B39" s="15" t="s">
        <v>148</v>
      </c>
      <c r="C39" s="1" t="s">
        <v>3</v>
      </c>
      <c r="D39" s="18" t="s">
        <v>235</v>
      </c>
      <c r="E39" s="80"/>
      <c r="F39" s="86"/>
      <c r="G39" s="15" t="s">
        <v>148</v>
      </c>
      <c r="H39" s="1" t="s">
        <v>3</v>
      </c>
      <c r="I39" s="1"/>
      <c r="J39" s="63"/>
      <c r="K39" s="90"/>
      <c r="L39" s="98"/>
    </row>
    <row r="40" spans="1:12" ht="15.75" thickBot="1" x14ac:dyDescent="0.3">
      <c r="A40" s="77"/>
      <c r="B40" s="21"/>
      <c r="C40" s="4"/>
      <c r="D40" s="26"/>
      <c r="E40" s="81"/>
      <c r="F40" s="87"/>
      <c r="G40" s="9"/>
      <c r="H40" s="4"/>
      <c r="I40" s="14" t="s">
        <v>109</v>
      </c>
      <c r="J40" s="63"/>
      <c r="K40" s="91"/>
      <c r="L40" s="98"/>
    </row>
    <row r="41" spans="1:12" ht="15.75" thickBot="1" x14ac:dyDescent="0.3">
      <c r="A41" s="73" t="s">
        <v>238</v>
      </c>
      <c r="B41" s="74"/>
      <c r="C41" s="74"/>
      <c r="D41" s="74"/>
      <c r="E41" s="74"/>
      <c r="F41" s="75"/>
      <c r="G41" s="74" t="s">
        <v>238</v>
      </c>
      <c r="H41" s="74"/>
      <c r="I41" s="74"/>
      <c r="J41" s="74"/>
      <c r="K41" s="75"/>
    </row>
    <row r="42" spans="1:12" x14ac:dyDescent="0.25">
      <c r="A42" s="76">
        <v>3</v>
      </c>
      <c r="B42" s="20" t="s">
        <v>25</v>
      </c>
      <c r="C42" s="3" t="s">
        <v>120</v>
      </c>
      <c r="D42" s="22" t="s">
        <v>193</v>
      </c>
      <c r="E42" s="79" t="s">
        <v>106</v>
      </c>
      <c r="F42" s="82">
        <v>130</v>
      </c>
      <c r="G42" s="20" t="s">
        <v>25</v>
      </c>
      <c r="H42" s="3" t="s">
        <v>120</v>
      </c>
      <c r="I42" s="3"/>
      <c r="J42" s="63"/>
      <c r="K42" s="89"/>
      <c r="L42" s="98">
        <f>F42*K42</f>
        <v>0</v>
      </c>
    </row>
    <row r="43" spans="1:12" x14ac:dyDescent="0.25">
      <c r="A43" s="77"/>
      <c r="B43" s="15" t="s">
        <v>26</v>
      </c>
      <c r="C43" s="1" t="s">
        <v>119</v>
      </c>
      <c r="D43" s="18" t="s">
        <v>236</v>
      </c>
      <c r="E43" s="80"/>
      <c r="F43" s="83"/>
      <c r="G43" s="15" t="s">
        <v>26</v>
      </c>
      <c r="H43" s="1" t="s">
        <v>119</v>
      </c>
      <c r="I43" s="1"/>
      <c r="J43" s="63"/>
      <c r="K43" s="90"/>
      <c r="L43" s="98"/>
    </row>
    <row r="44" spans="1:12" ht="25.5" x14ac:dyDescent="0.25">
      <c r="A44" s="77"/>
      <c r="B44" s="15" t="s">
        <v>27</v>
      </c>
      <c r="C44" s="1" t="s">
        <v>138</v>
      </c>
      <c r="D44" s="18" t="s">
        <v>237</v>
      </c>
      <c r="E44" s="80"/>
      <c r="F44" s="83"/>
      <c r="G44" s="15" t="s">
        <v>27</v>
      </c>
      <c r="H44" s="1" t="s">
        <v>138</v>
      </c>
      <c r="I44" s="1"/>
      <c r="J44" s="63"/>
      <c r="K44" s="90"/>
      <c r="L44" s="98"/>
    </row>
    <row r="45" spans="1:12" x14ac:dyDescent="0.25">
      <c r="A45" s="77"/>
      <c r="B45" s="15" t="s">
        <v>28</v>
      </c>
      <c r="C45" s="1" t="s">
        <v>121</v>
      </c>
      <c r="D45" s="18" t="s">
        <v>122</v>
      </c>
      <c r="E45" s="80"/>
      <c r="F45" s="83"/>
      <c r="G45" s="15" t="s">
        <v>28</v>
      </c>
      <c r="H45" s="1" t="s">
        <v>121</v>
      </c>
      <c r="I45" s="1"/>
      <c r="J45" s="63"/>
      <c r="K45" s="90"/>
      <c r="L45" s="98"/>
    </row>
    <row r="46" spans="1:12" x14ac:dyDescent="0.25">
      <c r="A46" s="77"/>
      <c r="B46" s="15" t="s">
        <v>29</v>
      </c>
      <c r="C46" s="1" t="s">
        <v>123</v>
      </c>
      <c r="D46" s="18" t="s">
        <v>124</v>
      </c>
      <c r="E46" s="80"/>
      <c r="F46" s="83"/>
      <c r="G46" s="15" t="s">
        <v>29</v>
      </c>
      <c r="H46" s="1" t="s">
        <v>123</v>
      </c>
      <c r="I46" s="1"/>
      <c r="J46" s="63"/>
      <c r="K46" s="90"/>
      <c r="L46" s="98"/>
    </row>
    <row r="47" spans="1:12" x14ac:dyDescent="0.25">
      <c r="A47" s="77"/>
      <c r="B47" s="15" t="s">
        <v>30</v>
      </c>
      <c r="C47" s="1" t="s">
        <v>64</v>
      </c>
      <c r="D47" s="18" t="s">
        <v>259</v>
      </c>
      <c r="E47" s="80"/>
      <c r="F47" s="83"/>
      <c r="G47" s="15" t="s">
        <v>30</v>
      </c>
      <c r="H47" s="1" t="s">
        <v>64</v>
      </c>
      <c r="I47" s="1"/>
      <c r="J47" s="63"/>
      <c r="K47" s="90"/>
      <c r="L47" s="98"/>
    </row>
    <row r="48" spans="1:12" ht="23.25" customHeight="1" x14ac:dyDescent="0.25">
      <c r="A48" s="77"/>
      <c r="B48" s="15" t="s">
        <v>31</v>
      </c>
      <c r="C48" s="1" t="s">
        <v>125</v>
      </c>
      <c r="D48" s="18" t="s">
        <v>139</v>
      </c>
      <c r="E48" s="80"/>
      <c r="F48" s="83"/>
      <c r="G48" s="15" t="s">
        <v>31</v>
      </c>
      <c r="H48" s="1" t="s">
        <v>125</v>
      </c>
      <c r="I48" s="1"/>
      <c r="J48" s="63"/>
      <c r="K48" s="90"/>
      <c r="L48" s="98"/>
    </row>
    <row r="49" spans="1:12" ht="48" customHeight="1" x14ac:dyDescent="0.25">
      <c r="A49" s="77"/>
      <c r="B49" s="15" t="s">
        <v>32</v>
      </c>
      <c r="C49" s="1" t="s">
        <v>126</v>
      </c>
      <c r="D49" s="18" t="s">
        <v>239</v>
      </c>
      <c r="E49" s="80"/>
      <c r="F49" s="83"/>
      <c r="G49" s="15" t="s">
        <v>32</v>
      </c>
      <c r="H49" s="1" t="s">
        <v>126</v>
      </c>
      <c r="I49" s="1"/>
      <c r="J49" s="63"/>
      <c r="K49" s="90"/>
      <c r="L49" s="98"/>
    </row>
    <row r="50" spans="1:12" ht="23.25" customHeight="1" x14ac:dyDescent="0.25">
      <c r="A50" s="77"/>
      <c r="B50" s="15" t="s">
        <v>33</v>
      </c>
      <c r="C50" s="1" t="s">
        <v>127</v>
      </c>
      <c r="D50" s="18" t="s">
        <v>195</v>
      </c>
      <c r="E50" s="80"/>
      <c r="F50" s="83"/>
      <c r="G50" s="15" t="s">
        <v>33</v>
      </c>
      <c r="H50" s="1" t="s">
        <v>127</v>
      </c>
      <c r="I50" s="1"/>
      <c r="J50" s="63"/>
      <c r="K50" s="90"/>
      <c r="L50" s="98"/>
    </row>
    <row r="51" spans="1:12" ht="23.25" customHeight="1" x14ac:dyDescent="0.25">
      <c r="A51" s="77"/>
      <c r="B51" s="15" t="s">
        <v>34</v>
      </c>
      <c r="C51" s="47" t="s">
        <v>128</v>
      </c>
      <c r="D51" s="53" t="s">
        <v>254</v>
      </c>
      <c r="E51" s="80"/>
      <c r="F51" s="83"/>
      <c r="G51" s="15" t="s">
        <v>34</v>
      </c>
      <c r="H51" s="1" t="s">
        <v>128</v>
      </c>
      <c r="I51" s="1"/>
      <c r="J51" s="63"/>
      <c r="K51" s="90"/>
      <c r="L51" s="98"/>
    </row>
    <row r="52" spans="1:12" ht="23.25" customHeight="1" x14ac:dyDescent="0.25">
      <c r="A52" s="77"/>
      <c r="B52" s="15" t="s">
        <v>35</v>
      </c>
      <c r="C52" s="1" t="s">
        <v>130</v>
      </c>
      <c r="D52" s="18" t="s">
        <v>255</v>
      </c>
      <c r="E52" s="80"/>
      <c r="F52" s="83"/>
      <c r="G52" s="15" t="s">
        <v>35</v>
      </c>
      <c r="H52" s="1" t="s">
        <v>130</v>
      </c>
      <c r="I52" s="1"/>
      <c r="J52" s="63"/>
      <c r="K52" s="90"/>
      <c r="L52" s="98"/>
    </row>
    <row r="53" spans="1:12" ht="23.25" customHeight="1" x14ac:dyDescent="0.25">
      <c r="A53" s="77"/>
      <c r="B53" s="15" t="s">
        <v>36</v>
      </c>
      <c r="C53" s="1" t="s">
        <v>132</v>
      </c>
      <c r="D53" s="18" t="s">
        <v>256</v>
      </c>
      <c r="E53" s="80"/>
      <c r="F53" s="83"/>
      <c r="G53" s="15" t="s">
        <v>36</v>
      </c>
      <c r="H53" s="1" t="s">
        <v>132</v>
      </c>
      <c r="I53" s="1"/>
      <c r="J53" s="63"/>
      <c r="K53" s="90"/>
      <c r="L53" s="98"/>
    </row>
    <row r="54" spans="1:12" ht="23.25" customHeight="1" x14ac:dyDescent="0.25">
      <c r="A54" s="77"/>
      <c r="B54" s="46" t="s">
        <v>141</v>
      </c>
      <c r="C54" s="47" t="s">
        <v>133</v>
      </c>
      <c r="D54" s="48" t="s">
        <v>140</v>
      </c>
      <c r="E54" s="80"/>
      <c r="F54" s="83"/>
      <c r="G54" s="46" t="s">
        <v>141</v>
      </c>
      <c r="H54" s="47" t="s">
        <v>133</v>
      </c>
      <c r="I54" s="47"/>
      <c r="J54" s="63"/>
      <c r="K54" s="90"/>
      <c r="L54" s="98"/>
    </row>
    <row r="55" spans="1:12" ht="23.25" customHeight="1" x14ac:dyDescent="0.25">
      <c r="A55" s="77"/>
      <c r="B55" s="15" t="s">
        <v>142</v>
      </c>
      <c r="C55" s="1" t="s">
        <v>0</v>
      </c>
      <c r="D55" s="18" t="s">
        <v>266</v>
      </c>
      <c r="E55" s="80"/>
      <c r="F55" s="83"/>
      <c r="G55" s="15" t="s">
        <v>142</v>
      </c>
      <c r="H55" s="1" t="s">
        <v>0</v>
      </c>
      <c r="I55" s="1"/>
      <c r="J55" s="63"/>
      <c r="K55" s="90"/>
      <c r="L55" s="98"/>
    </row>
    <row r="56" spans="1:12" x14ac:dyDescent="0.25">
      <c r="A56" s="77"/>
      <c r="B56" s="69" t="s">
        <v>10</v>
      </c>
      <c r="C56" s="69"/>
      <c r="D56" s="70"/>
      <c r="E56" s="80"/>
      <c r="F56" s="83"/>
      <c r="G56" s="68" t="s">
        <v>10</v>
      </c>
      <c r="H56" s="69"/>
      <c r="I56" s="69"/>
      <c r="J56" s="63"/>
      <c r="K56" s="90"/>
      <c r="L56" s="98"/>
    </row>
    <row r="57" spans="1:12" x14ac:dyDescent="0.25">
      <c r="A57" s="77"/>
      <c r="B57" s="15" t="s">
        <v>142</v>
      </c>
      <c r="C57" s="1" t="s">
        <v>1</v>
      </c>
      <c r="D57" s="18" t="s">
        <v>2</v>
      </c>
      <c r="E57" s="80"/>
      <c r="F57" s="83"/>
      <c r="G57" s="15" t="s">
        <v>142</v>
      </c>
      <c r="H57" s="1" t="s">
        <v>1</v>
      </c>
      <c r="I57" s="1"/>
      <c r="J57" s="63"/>
      <c r="K57" s="90"/>
      <c r="L57" s="98"/>
    </row>
    <row r="58" spans="1:12" x14ac:dyDescent="0.25">
      <c r="A58" s="77"/>
      <c r="B58" s="15" t="s">
        <v>143</v>
      </c>
      <c r="C58" s="1" t="s">
        <v>3</v>
      </c>
      <c r="D58" s="18" t="s">
        <v>235</v>
      </c>
      <c r="E58" s="80"/>
      <c r="F58" s="83"/>
      <c r="G58" s="15" t="s">
        <v>143</v>
      </c>
      <c r="H58" s="1" t="s">
        <v>3</v>
      </c>
      <c r="I58" s="1"/>
      <c r="J58" s="63"/>
      <c r="K58" s="90"/>
      <c r="L58" s="98"/>
    </row>
    <row r="59" spans="1:12" ht="15.75" thickBot="1" x14ac:dyDescent="0.3">
      <c r="A59" s="78"/>
      <c r="B59" s="21"/>
      <c r="C59" s="4"/>
      <c r="D59" s="18"/>
      <c r="E59" s="81"/>
      <c r="F59" s="84"/>
      <c r="G59" s="9"/>
      <c r="H59" s="4"/>
      <c r="I59" s="14" t="s">
        <v>109</v>
      </c>
      <c r="J59" s="63"/>
      <c r="K59" s="91"/>
      <c r="L59" s="98"/>
    </row>
    <row r="60" spans="1:12" ht="15.75" thickBot="1" x14ac:dyDescent="0.3">
      <c r="A60" s="73" t="s">
        <v>149</v>
      </c>
      <c r="B60" s="74"/>
      <c r="C60" s="74"/>
      <c r="D60" s="74"/>
      <c r="E60" s="74"/>
      <c r="F60" s="75"/>
      <c r="G60" s="74" t="s">
        <v>149</v>
      </c>
      <c r="H60" s="74"/>
      <c r="I60" s="74"/>
      <c r="J60" s="74"/>
      <c r="K60" s="75"/>
    </row>
    <row r="61" spans="1:12" x14ac:dyDescent="0.25">
      <c r="A61" s="76">
        <v>4</v>
      </c>
      <c r="B61" s="20" t="s">
        <v>75</v>
      </c>
      <c r="C61" s="3" t="s">
        <v>120</v>
      </c>
      <c r="D61" s="22" t="s">
        <v>200</v>
      </c>
      <c r="E61" s="79" t="s">
        <v>106</v>
      </c>
      <c r="F61" s="82">
        <v>60</v>
      </c>
      <c r="G61" s="20" t="s">
        <v>75</v>
      </c>
      <c r="H61" s="3" t="s">
        <v>120</v>
      </c>
      <c r="I61" s="3"/>
      <c r="J61" s="63"/>
      <c r="K61" s="89"/>
      <c r="L61" s="98">
        <f>F61*K61</f>
        <v>0</v>
      </c>
    </row>
    <row r="62" spans="1:12" ht="34.5" customHeight="1" x14ac:dyDescent="0.25">
      <c r="A62" s="77"/>
      <c r="B62" s="15" t="s">
        <v>76</v>
      </c>
      <c r="C62" s="1" t="s">
        <v>119</v>
      </c>
      <c r="D62" s="18" t="s">
        <v>257</v>
      </c>
      <c r="E62" s="80"/>
      <c r="F62" s="83"/>
      <c r="G62" s="15" t="s">
        <v>76</v>
      </c>
      <c r="H62" s="1" t="s">
        <v>119</v>
      </c>
      <c r="I62" s="1"/>
      <c r="J62" s="63"/>
      <c r="K62" s="90"/>
      <c r="L62" s="98"/>
    </row>
    <row r="63" spans="1:12" ht="21.75" customHeight="1" x14ac:dyDescent="0.25">
      <c r="A63" s="77"/>
      <c r="B63" s="20" t="s">
        <v>77</v>
      </c>
      <c r="C63" s="1" t="s">
        <v>138</v>
      </c>
      <c r="D63" s="18" t="s">
        <v>258</v>
      </c>
      <c r="E63" s="80"/>
      <c r="F63" s="83"/>
      <c r="G63" s="20" t="s">
        <v>77</v>
      </c>
      <c r="H63" s="1" t="s">
        <v>138</v>
      </c>
      <c r="I63" s="1"/>
      <c r="J63" s="63"/>
      <c r="K63" s="90"/>
      <c r="L63" s="98"/>
    </row>
    <row r="64" spans="1:12" x14ac:dyDescent="0.25">
      <c r="A64" s="77"/>
      <c r="B64" s="15" t="s">
        <v>37</v>
      </c>
      <c r="C64" s="1" t="s">
        <v>121</v>
      </c>
      <c r="D64" s="18" t="s">
        <v>267</v>
      </c>
      <c r="E64" s="80"/>
      <c r="F64" s="83"/>
      <c r="G64" s="15" t="s">
        <v>37</v>
      </c>
      <c r="H64" s="1" t="s">
        <v>121</v>
      </c>
      <c r="I64" s="1"/>
      <c r="J64" s="63"/>
      <c r="K64" s="90"/>
      <c r="L64" s="98"/>
    </row>
    <row r="65" spans="1:12" x14ac:dyDescent="0.25">
      <c r="A65" s="77"/>
      <c r="B65" s="20" t="s">
        <v>78</v>
      </c>
      <c r="C65" s="1" t="s">
        <v>123</v>
      </c>
      <c r="D65" s="18" t="s">
        <v>124</v>
      </c>
      <c r="E65" s="80"/>
      <c r="F65" s="83"/>
      <c r="G65" s="20" t="s">
        <v>78</v>
      </c>
      <c r="H65" s="1" t="s">
        <v>123</v>
      </c>
      <c r="I65" s="1"/>
      <c r="J65" s="63"/>
      <c r="K65" s="90"/>
      <c r="L65" s="98"/>
    </row>
    <row r="66" spans="1:12" ht="39.75" customHeight="1" x14ac:dyDescent="0.25">
      <c r="A66" s="77"/>
      <c r="B66" s="15" t="s">
        <v>79</v>
      </c>
      <c r="C66" s="1" t="s">
        <v>64</v>
      </c>
      <c r="D66" s="18" t="s">
        <v>240</v>
      </c>
      <c r="E66" s="80"/>
      <c r="F66" s="83"/>
      <c r="G66" s="15" t="s">
        <v>79</v>
      </c>
      <c r="H66" s="1" t="s">
        <v>64</v>
      </c>
      <c r="I66" s="1"/>
      <c r="J66" s="63"/>
      <c r="K66" s="90"/>
      <c r="L66" s="98"/>
    </row>
    <row r="67" spans="1:12" ht="52.5" customHeight="1" x14ac:dyDescent="0.25">
      <c r="A67" s="77"/>
      <c r="B67" s="20" t="s">
        <v>85</v>
      </c>
      <c r="C67" s="1" t="s">
        <v>126</v>
      </c>
      <c r="D67" s="53" t="s">
        <v>268</v>
      </c>
      <c r="E67" s="80"/>
      <c r="F67" s="83"/>
      <c r="G67" s="20" t="s">
        <v>85</v>
      </c>
      <c r="H67" s="1" t="s">
        <v>126</v>
      </c>
      <c r="I67" s="1"/>
      <c r="J67" s="63"/>
      <c r="K67" s="90"/>
      <c r="L67" s="98"/>
    </row>
    <row r="68" spans="1:12" x14ac:dyDescent="0.25">
      <c r="A68" s="77"/>
      <c r="B68" s="15" t="s">
        <v>80</v>
      </c>
      <c r="C68" s="1" t="s">
        <v>127</v>
      </c>
      <c r="D68" s="18" t="s">
        <v>195</v>
      </c>
      <c r="E68" s="80"/>
      <c r="F68" s="83"/>
      <c r="G68" s="15" t="s">
        <v>80</v>
      </c>
      <c r="H68" s="1" t="s">
        <v>127</v>
      </c>
      <c r="I68" s="6"/>
      <c r="J68" s="63"/>
      <c r="K68" s="90"/>
      <c r="L68" s="98"/>
    </row>
    <row r="69" spans="1:12" ht="23.25" customHeight="1" x14ac:dyDescent="0.25">
      <c r="A69" s="77"/>
      <c r="B69" s="20" t="s">
        <v>81</v>
      </c>
      <c r="C69" s="47" t="s">
        <v>128</v>
      </c>
      <c r="D69" s="49" t="s">
        <v>276</v>
      </c>
      <c r="E69" s="80"/>
      <c r="F69" s="83"/>
      <c r="G69" s="20" t="s">
        <v>81</v>
      </c>
      <c r="H69" s="1" t="s">
        <v>128</v>
      </c>
      <c r="I69" s="6"/>
      <c r="J69" s="63"/>
      <c r="K69" s="90"/>
      <c r="L69" s="98"/>
    </row>
    <row r="70" spans="1:12" x14ac:dyDescent="0.25">
      <c r="A70" s="77"/>
      <c r="B70" s="15" t="s">
        <v>82</v>
      </c>
      <c r="C70" s="1" t="s">
        <v>130</v>
      </c>
      <c r="D70" s="18" t="s">
        <v>255</v>
      </c>
      <c r="E70" s="80"/>
      <c r="F70" s="83"/>
      <c r="G70" s="15" t="s">
        <v>82</v>
      </c>
      <c r="H70" s="1" t="s">
        <v>130</v>
      </c>
      <c r="I70" s="6"/>
      <c r="J70" s="63"/>
      <c r="K70" s="90"/>
      <c r="L70" s="98"/>
    </row>
    <row r="71" spans="1:12" ht="25.5" x14ac:dyDescent="0.25">
      <c r="A71" s="77"/>
      <c r="B71" s="20" t="s">
        <v>83</v>
      </c>
      <c r="C71" s="1" t="s">
        <v>132</v>
      </c>
      <c r="D71" s="18" t="s">
        <v>269</v>
      </c>
      <c r="E71" s="80"/>
      <c r="F71" s="83"/>
      <c r="G71" s="20" t="s">
        <v>83</v>
      </c>
      <c r="H71" s="1" t="s">
        <v>132</v>
      </c>
      <c r="I71" s="6"/>
      <c r="J71" s="63"/>
      <c r="K71" s="90"/>
      <c r="L71" s="98"/>
    </row>
    <row r="72" spans="1:12" ht="25.5" x14ac:dyDescent="0.25">
      <c r="A72" s="77"/>
      <c r="B72" s="46" t="s">
        <v>84</v>
      </c>
      <c r="C72" s="47" t="s">
        <v>133</v>
      </c>
      <c r="D72" s="48" t="s">
        <v>150</v>
      </c>
      <c r="E72" s="80"/>
      <c r="F72" s="83"/>
      <c r="G72" s="46" t="s">
        <v>84</v>
      </c>
      <c r="H72" s="47" t="s">
        <v>133</v>
      </c>
      <c r="I72" s="52"/>
      <c r="J72" s="63"/>
      <c r="K72" s="90"/>
      <c r="L72" s="98"/>
    </row>
    <row r="73" spans="1:12" ht="27" customHeight="1" x14ac:dyDescent="0.25">
      <c r="A73" s="77"/>
      <c r="B73" s="20" t="s">
        <v>108</v>
      </c>
      <c r="C73" s="1" t="s">
        <v>151</v>
      </c>
      <c r="D73" s="18" t="s">
        <v>245</v>
      </c>
      <c r="E73" s="80"/>
      <c r="F73" s="83"/>
      <c r="G73" s="20" t="s">
        <v>108</v>
      </c>
      <c r="H73" s="1" t="s">
        <v>151</v>
      </c>
      <c r="I73" s="6"/>
      <c r="J73" s="63"/>
      <c r="K73" s="90"/>
      <c r="L73" s="98"/>
    </row>
    <row r="74" spans="1:12" ht="22.5" customHeight="1" x14ac:dyDescent="0.25">
      <c r="A74" s="77"/>
      <c r="B74" s="54" t="s">
        <v>116</v>
      </c>
      <c r="C74" s="32" t="s">
        <v>152</v>
      </c>
      <c r="D74" s="53" t="s">
        <v>277</v>
      </c>
      <c r="E74" s="80"/>
      <c r="F74" s="83"/>
      <c r="G74" s="15" t="s">
        <v>116</v>
      </c>
      <c r="H74" s="1" t="s">
        <v>152</v>
      </c>
      <c r="I74" s="6"/>
      <c r="J74" s="63"/>
      <c r="K74" s="90"/>
      <c r="L74" s="98"/>
    </row>
    <row r="75" spans="1:12" ht="18" customHeight="1" x14ac:dyDescent="0.25">
      <c r="A75" s="77"/>
      <c r="B75" s="20" t="s">
        <v>153</v>
      </c>
      <c r="C75" s="1" t="s">
        <v>137</v>
      </c>
      <c r="D75" s="18" t="s">
        <v>201</v>
      </c>
      <c r="E75" s="80"/>
      <c r="F75" s="83"/>
      <c r="G75" s="20" t="s">
        <v>153</v>
      </c>
      <c r="H75" s="1" t="s">
        <v>137</v>
      </c>
      <c r="I75" s="6"/>
      <c r="J75" s="63"/>
      <c r="K75" s="90"/>
      <c r="L75" s="98"/>
    </row>
    <row r="76" spans="1:12" x14ac:dyDescent="0.25">
      <c r="A76" s="77"/>
      <c r="B76" s="69" t="s">
        <v>10</v>
      </c>
      <c r="C76" s="69"/>
      <c r="D76" s="70"/>
      <c r="E76" s="80"/>
      <c r="F76" s="83"/>
      <c r="G76" s="68" t="s">
        <v>10</v>
      </c>
      <c r="H76" s="69"/>
      <c r="I76" s="69"/>
      <c r="J76" s="63"/>
      <c r="K76" s="90"/>
      <c r="L76" s="98"/>
    </row>
    <row r="77" spans="1:12" x14ac:dyDescent="0.25">
      <c r="A77" s="77"/>
      <c r="B77" s="15" t="s">
        <v>154</v>
      </c>
      <c r="C77" s="1" t="s">
        <v>1</v>
      </c>
      <c r="D77" s="18" t="s">
        <v>2</v>
      </c>
      <c r="E77" s="80"/>
      <c r="F77" s="83"/>
      <c r="G77" s="15" t="s">
        <v>154</v>
      </c>
      <c r="H77" s="1" t="s">
        <v>1</v>
      </c>
      <c r="I77" s="1"/>
      <c r="J77" s="63"/>
      <c r="K77" s="90"/>
      <c r="L77" s="98"/>
    </row>
    <row r="78" spans="1:12" x14ac:dyDescent="0.25">
      <c r="A78" s="77"/>
      <c r="B78" s="15" t="s">
        <v>155</v>
      </c>
      <c r="C78" s="1" t="s">
        <v>3</v>
      </c>
      <c r="D78" s="18" t="s">
        <v>235</v>
      </c>
      <c r="E78" s="80"/>
      <c r="F78" s="83"/>
      <c r="G78" s="15" t="s">
        <v>155</v>
      </c>
      <c r="H78" s="1" t="s">
        <v>3</v>
      </c>
      <c r="I78" s="1"/>
      <c r="J78" s="63"/>
      <c r="K78" s="90"/>
      <c r="L78" s="98"/>
    </row>
    <row r="79" spans="1:12" ht="15.75" thickBot="1" x14ac:dyDescent="0.3">
      <c r="A79" s="78"/>
      <c r="B79" s="21"/>
      <c r="C79" s="4"/>
      <c r="D79" s="26"/>
      <c r="E79" s="81"/>
      <c r="F79" s="84"/>
      <c r="G79" s="7"/>
      <c r="H79" s="4"/>
      <c r="I79" s="14" t="s">
        <v>109</v>
      </c>
      <c r="J79" s="63"/>
      <c r="K79" s="91"/>
      <c r="L79" s="98"/>
    </row>
    <row r="80" spans="1:12" ht="15.75" thickBot="1" x14ac:dyDescent="0.3">
      <c r="A80" s="73" t="s">
        <v>156</v>
      </c>
      <c r="B80" s="74"/>
      <c r="C80" s="74"/>
      <c r="D80" s="74"/>
      <c r="E80" s="74"/>
      <c r="F80" s="75"/>
      <c r="G80" s="74" t="s">
        <v>156</v>
      </c>
      <c r="H80" s="74"/>
      <c r="I80" s="74"/>
      <c r="J80" s="74"/>
      <c r="K80" s="75"/>
    </row>
    <row r="81" spans="1:12" ht="15.75" customHeight="1" x14ac:dyDescent="0.25">
      <c r="A81" s="76">
        <v>5</v>
      </c>
      <c r="B81" s="20" t="s">
        <v>95</v>
      </c>
      <c r="C81" s="3" t="s">
        <v>120</v>
      </c>
      <c r="D81" s="33" t="s">
        <v>203</v>
      </c>
      <c r="E81" s="79" t="s">
        <v>106</v>
      </c>
      <c r="F81" s="82">
        <v>100</v>
      </c>
      <c r="G81" s="20" t="s">
        <v>95</v>
      </c>
      <c r="H81" s="3" t="s">
        <v>120</v>
      </c>
      <c r="I81" s="3"/>
      <c r="J81" s="63"/>
      <c r="K81" s="89"/>
      <c r="L81" s="98">
        <f>F81*K81</f>
        <v>0</v>
      </c>
    </row>
    <row r="82" spans="1:12" ht="36.75" customHeight="1" x14ac:dyDescent="0.25">
      <c r="A82" s="77"/>
      <c r="B82" s="20" t="s">
        <v>96</v>
      </c>
      <c r="C82" s="38" t="s">
        <v>202</v>
      </c>
      <c r="D82" s="55" t="s">
        <v>274</v>
      </c>
      <c r="E82" s="80"/>
      <c r="F82" s="83"/>
      <c r="G82" s="20" t="s">
        <v>96</v>
      </c>
      <c r="H82" s="38" t="s">
        <v>202</v>
      </c>
      <c r="I82" s="3"/>
      <c r="J82" s="63"/>
      <c r="K82" s="89"/>
      <c r="L82" s="98"/>
    </row>
    <row r="83" spans="1:12" ht="28.5" customHeight="1" x14ac:dyDescent="0.25">
      <c r="A83" s="77"/>
      <c r="B83" s="20" t="s">
        <v>97</v>
      </c>
      <c r="C83" s="38" t="s">
        <v>119</v>
      </c>
      <c r="D83" s="39" t="s">
        <v>242</v>
      </c>
      <c r="E83" s="80"/>
      <c r="F83" s="83"/>
      <c r="G83" s="20" t="s">
        <v>97</v>
      </c>
      <c r="H83" s="38" t="s">
        <v>119</v>
      </c>
      <c r="I83" s="3"/>
      <c r="J83" s="63"/>
      <c r="K83" s="89"/>
      <c r="L83" s="98"/>
    </row>
    <row r="84" spans="1:12" x14ac:dyDescent="0.25">
      <c r="A84" s="77"/>
      <c r="B84" s="20" t="s">
        <v>98</v>
      </c>
      <c r="C84" s="1" t="s">
        <v>127</v>
      </c>
      <c r="D84" s="18" t="s">
        <v>195</v>
      </c>
      <c r="E84" s="80"/>
      <c r="F84" s="83"/>
      <c r="G84" s="20" t="s">
        <v>98</v>
      </c>
      <c r="H84" s="1" t="s">
        <v>127</v>
      </c>
      <c r="I84" s="1"/>
      <c r="J84" s="63"/>
      <c r="K84" s="90"/>
      <c r="L84" s="98"/>
    </row>
    <row r="85" spans="1:12" ht="30" customHeight="1" x14ac:dyDescent="0.25">
      <c r="A85" s="77"/>
      <c r="B85" s="20" t="s">
        <v>99</v>
      </c>
      <c r="C85" s="1" t="s">
        <v>126</v>
      </c>
      <c r="D85" s="18" t="s">
        <v>270</v>
      </c>
      <c r="E85" s="80"/>
      <c r="F85" s="83"/>
      <c r="G85" s="20" t="s">
        <v>99</v>
      </c>
      <c r="H85" s="1" t="s">
        <v>126</v>
      </c>
      <c r="I85" s="1"/>
      <c r="J85" s="63"/>
      <c r="K85" s="90"/>
      <c r="L85" s="98"/>
    </row>
    <row r="86" spans="1:12" ht="25.5" x14ac:dyDescent="0.25">
      <c r="A86" s="77"/>
      <c r="B86" s="20" t="s">
        <v>100</v>
      </c>
      <c r="C86" s="1" t="s">
        <v>130</v>
      </c>
      <c r="D86" s="18" t="s">
        <v>271</v>
      </c>
      <c r="E86" s="80"/>
      <c r="F86" s="83"/>
      <c r="G86" s="20" t="s">
        <v>100</v>
      </c>
      <c r="H86" s="1" t="s">
        <v>130</v>
      </c>
      <c r="I86" s="1"/>
      <c r="J86" s="63"/>
      <c r="K86" s="90"/>
      <c r="L86" s="98"/>
    </row>
    <row r="87" spans="1:12" ht="25.5" x14ac:dyDescent="0.25">
      <c r="A87" s="77"/>
      <c r="B87" s="20" t="s">
        <v>101</v>
      </c>
      <c r="C87" s="1" t="s">
        <v>157</v>
      </c>
      <c r="D87" s="18" t="s">
        <v>272</v>
      </c>
      <c r="E87" s="80"/>
      <c r="F87" s="83"/>
      <c r="G87" s="20" t="s">
        <v>101</v>
      </c>
      <c r="H87" s="1" t="s">
        <v>157</v>
      </c>
      <c r="I87" s="1"/>
      <c r="J87" s="63"/>
      <c r="K87" s="90"/>
      <c r="L87" s="98"/>
    </row>
    <row r="88" spans="1:12" x14ac:dyDescent="0.25">
      <c r="A88" s="77"/>
      <c r="B88" s="20" t="s">
        <v>102</v>
      </c>
      <c r="C88" s="1" t="s">
        <v>158</v>
      </c>
      <c r="D88" s="56" t="s">
        <v>241</v>
      </c>
      <c r="E88" s="80"/>
      <c r="F88" s="83"/>
      <c r="G88" s="20" t="s">
        <v>102</v>
      </c>
      <c r="H88" s="1" t="s">
        <v>158</v>
      </c>
      <c r="I88" s="1"/>
      <c r="J88" s="63"/>
      <c r="K88" s="90"/>
      <c r="L88" s="98"/>
    </row>
    <row r="89" spans="1:12" ht="25.5" customHeight="1" x14ac:dyDescent="0.25">
      <c r="A89" s="77"/>
      <c r="B89" s="20" t="s">
        <v>205</v>
      </c>
      <c r="C89" s="1" t="s">
        <v>46</v>
      </c>
      <c r="D89" s="18" t="s">
        <v>159</v>
      </c>
      <c r="E89" s="80"/>
      <c r="F89" s="83"/>
      <c r="G89" s="20" t="s">
        <v>205</v>
      </c>
      <c r="H89" s="1" t="s">
        <v>46</v>
      </c>
      <c r="I89" s="1"/>
      <c r="J89" s="63"/>
      <c r="K89" s="90"/>
      <c r="L89" s="98"/>
    </row>
    <row r="90" spans="1:12" ht="19.5" customHeight="1" x14ac:dyDescent="0.25">
      <c r="A90" s="77"/>
      <c r="B90" s="20" t="s">
        <v>206</v>
      </c>
      <c r="C90" s="1" t="s">
        <v>160</v>
      </c>
      <c r="D90" s="18" t="s">
        <v>247</v>
      </c>
      <c r="E90" s="80"/>
      <c r="F90" s="83"/>
      <c r="G90" s="20" t="s">
        <v>206</v>
      </c>
      <c r="H90" s="1" t="s">
        <v>160</v>
      </c>
      <c r="I90" s="1"/>
      <c r="J90" s="63"/>
      <c r="K90" s="90"/>
      <c r="L90" s="98"/>
    </row>
    <row r="91" spans="1:12" ht="19.5" customHeight="1" x14ac:dyDescent="0.25">
      <c r="A91" s="77"/>
      <c r="B91" s="20" t="s">
        <v>207</v>
      </c>
      <c r="C91" s="1" t="s">
        <v>0</v>
      </c>
      <c r="D91" s="18" t="s">
        <v>204</v>
      </c>
      <c r="E91" s="80"/>
      <c r="F91" s="83"/>
      <c r="G91" s="20" t="s">
        <v>207</v>
      </c>
      <c r="H91" s="1" t="s">
        <v>0</v>
      </c>
      <c r="I91" s="1"/>
      <c r="J91" s="63"/>
      <c r="K91" s="90"/>
      <c r="L91" s="98"/>
    </row>
    <row r="92" spans="1:12" x14ac:dyDescent="0.25">
      <c r="A92" s="77"/>
      <c r="B92" s="69" t="s">
        <v>10</v>
      </c>
      <c r="C92" s="69"/>
      <c r="D92" s="70"/>
      <c r="E92" s="80"/>
      <c r="F92" s="83"/>
      <c r="G92" s="68" t="s">
        <v>10</v>
      </c>
      <c r="H92" s="69"/>
      <c r="I92" s="69"/>
      <c r="J92" s="63"/>
      <c r="K92" s="90"/>
      <c r="L92" s="98"/>
    </row>
    <row r="93" spans="1:12" x14ac:dyDescent="0.25">
      <c r="A93" s="77"/>
      <c r="B93" s="15" t="s">
        <v>208</v>
      </c>
      <c r="C93" s="1" t="s">
        <v>1</v>
      </c>
      <c r="D93" s="40" t="s">
        <v>210</v>
      </c>
      <c r="E93" s="80"/>
      <c r="F93" s="83"/>
      <c r="G93" s="15" t="s">
        <v>208</v>
      </c>
      <c r="H93" s="1" t="s">
        <v>1</v>
      </c>
      <c r="I93" s="1"/>
      <c r="J93" s="63"/>
      <c r="K93" s="90"/>
      <c r="L93" s="98"/>
    </row>
    <row r="94" spans="1:12" x14ac:dyDescent="0.25">
      <c r="A94" s="77"/>
      <c r="B94" s="15" t="s">
        <v>209</v>
      </c>
      <c r="C94" s="1" t="s">
        <v>3</v>
      </c>
      <c r="D94" s="40" t="s">
        <v>273</v>
      </c>
      <c r="E94" s="80"/>
      <c r="F94" s="83"/>
      <c r="G94" s="15" t="s">
        <v>209</v>
      </c>
      <c r="H94" s="1" t="s">
        <v>3</v>
      </c>
      <c r="I94" s="1"/>
      <c r="J94" s="63"/>
      <c r="K94" s="90"/>
      <c r="L94" s="98"/>
    </row>
    <row r="95" spans="1:12" ht="15.75" thickBot="1" x14ac:dyDescent="0.3">
      <c r="A95" s="78"/>
      <c r="B95" s="21"/>
      <c r="C95" s="4"/>
      <c r="D95" s="26"/>
      <c r="E95" s="81"/>
      <c r="F95" s="84"/>
      <c r="G95" s="9"/>
      <c r="H95" s="4"/>
      <c r="I95" s="14" t="s">
        <v>109</v>
      </c>
      <c r="J95" s="63"/>
      <c r="K95" s="91"/>
      <c r="L95" s="98"/>
    </row>
    <row r="96" spans="1:12" ht="15.75" thickBot="1" x14ac:dyDescent="0.3">
      <c r="A96" s="73" t="s">
        <v>161</v>
      </c>
      <c r="B96" s="74"/>
      <c r="C96" s="74"/>
      <c r="D96" s="74"/>
      <c r="E96" s="74"/>
      <c r="F96" s="75"/>
      <c r="G96" s="74" t="s">
        <v>161</v>
      </c>
      <c r="H96" s="74"/>
      <c r="I96" s="74"/>
      <c r="J96" s="74"/>
      <c r="K96" s="75"/>
    </row>
    <row r="97" spans="1:12" x14ac:dyDescent="0.25">
      <c r="A97" s="76">
        <v>6</v>
      </c>
      <c r="B97" s="20" t="s">
        <v>38</v>
      </c>
      <c r="C97" s="3" t="s">
        <v>120</v>
      </c>
      <c r="D97" s="22" t="s">
        <v>232</v>
      </c>
      <c r="E97" s="79" t="s">
        <v>106</v>
      </c>
      <c r="F97" s="82">
        <v>100</v>
      </c>
      <c r="G97" s="20" t="s">
        <v>38</v>
      </c>
      <c r="H97" s="3" t="s">
        <v>120</v>
      </c>
      <c r="I97" s="3"/>
      <c r="J97" s="63"/>
      <c r="K97" s="89"/>
      <c r="L97" s="98">
        <f>F97*K97</f>
        <v>0</v>
      </c>
    </row>
    <row r="98" spans="1:12" x14ac:dyDescent="0.25">
      <c r="A98" s="77"/>
      <c r="B98" s="20" t="s">
        <v>39</v>
      </c>
      <c r="C98" s="1" t="s">
        <v>119</v>
      </c>
      <c r="D98" s="18" t="s">
        <v>275</v>
      </c>
      <c r="E98" s="80"/>
      <c r="F98" s="83"/>
      <c r="G98" s="20" t="s">
        <v>39</v>
      </c>
      <c r="H98" s="1" t="s">
        <v>119</v>
      </c>
      <c r="I98" s="1"/>
      <c r="J98" s="63"/>
      <c r="K98" s="90"/>
      <c r="L98" s="98"/>
    </row>
    <row r="99" spans="1:12" x14ac:dyDescent="0.25">
      <c r="A99" s="77"/>
      <c r="B99" s="20" t="s">
        <v>40</v>
      </c>
      <c r="C99" s="1" t="s">
        <v>125</v>
      </c>
      <c r="D99" s="18" t="s">
        <v>278</v>
      </c>
      <c r="E99" s="80"/>
      <c r="F99" s="83"/>
      <c r="G99" s="20" t="s">
        <v>40</v>
      </c>
      <c r="H99" s="1" t="s">
        <v>125</v>
      </c>
      <c r="I99" s="1"/>
      <c r="J99" s="63"/>
      <c r="K99" s="90"/>
      <c r="L99" s="98"/>
    </row>
    <row r="100" spans="1:12" x14ac:dyDescent="0.25">
      <c r="A100" s="77"/>
      <c r="B100" s="20" t="s">
        <v>41</v>
      </c>
      <c r="C100" s="1" t="s">
        <v>126</v>
      </c>
      <c r="D100" s="18" t="s">
        <v>279</v>
      </c>
      <c r="E100" s="80"/>
      <c r="F100" s="83"/>
      <c r="G100" s="20" t="s">
        <v>41</v>
      </c>
      <c r="H100" s="1" t="s">
        <v>126</v>
      </c>
      <c r="I100" s="1"/>
      <c r="J100" s="63"/>
      <c r="K100" s="90"/>
      <c r="L100" s="98"/>
    </row>
    <row r="101" spans="1:12" x14ac:dyDescent="0.25">
      <c r="A101" s="77"/>
      <c r="B101" s="20" t="s">
        <v>42</v>
      </c>
      <c r="C101" s="1" t="s">
        <v>127</v>
      </c>
      <c r="D101" s="18" t="s">
        <v>195</v>
      </c>
      <c r="E101" s="80"/>
      <c r="F101" s="83"/>
      <c r="G101" s="20" t="s">
        <v>42</v>
      </c>
      <c r="H101" s="1" t="s">
        <v>127</v>
      </c>
      <c r="I101" s="1"/>
      <c r="J101" s="63"/>
      <c r="K101" s="90"/>
      <c r="L101" s="98"/>
    </row>
    <row r="102" spans="1:12" ht="25.5" x14ac:dyDescent="0.25">
      <c r="A102" s="77"/>
      <c r="B102" s="20" t="s">
        <v>43</v>
      </c>
      <c r="C102" s="1" t="s">
        <v>130</v>
      </c>
      <c r="D102" s="18" t="s">
        <v>280</v>
      </c>
      <c r="E102" s="80"/>
      <c r="F102" s="83"/>
      <c r="G102" s="20" t="s">
        <v>43</v>
      </c>
      <c r="H102" s="1" t="s">
        <v>130</v>
      </c>
      <c r="I102" s="1"/>
      <c r="J102" s="63"/>
      <c r="K102" s="90"/>
      <c r="L102" s="98"/>
    </row>
    <row r="103" spans="1:12" x14ac:dyDescent="0.25">
      <c r="A103" s="77"/>
      <c r="B103" s="20" t="s">
        <v>44</v>
      </c>
      <c r="C103" s="1" t="s">
        <v>162</v>
      </c>
      <c r="D103" s="18" t="s">
        <v>281</v>
      </c>
      <c r="E103" s="80"/>
      <c r="F103" s="83"/>
      <c r="G103" s="20" t="s">
        <v>44</v>
      </c>
      <c r="H103" s="1" t="s">
        <v>162</v>
      </c>
      <c r="I103" s="1"/>
      <c r="J103" s="63"/>
      <c r="K103" s="90"/>
      <c r="L103" s="98"/>
    </row>
    <row r="104" spans="1:12" x14ac:dyDescent="0.25">
      <c r="A104" s="77"/>
      <c r="B104" s="20" t="s">
        <v>45</v>
      </c>
      <c r="C104" s="1" t="s">
        <v>0</v>
      </c>
      <c r="D104" s="18" t="s">
        <v>266</v>
      </c>
      <c r="E104" s="80"/>
      <c r="F104" s="83"/>
      <c r="G104" s="20" t="s">
        <v>45</v>
      </c>
      <c r="H104" s="1" t="s">
        <v>0</v>
      </c>
      <c r="I104" s="1"/>
      <c r="J104" s="63"/>
      <c r="K104" s="90"/>
      <c r="L104" s="98"/>
    </row>
    <row r="105" spans="1:12" x14ac:dyDescent="0.25">
      <c r="A105" s="77"/>
      <c r="B105" s="69" t="s">
        <v>10</v>
      </c>
      <c r="C105" s="69"/>
      <c r="D105" s="70"/>
      <c r="E105" s="80"/>
      <c r="F105" s="83"/>
      <c r="G105" s="68" t="s">
        <v>10</v>
      </c>
      <c r="H105" s="69"/>
      <c r="I105" s="69"/>
      <c r="J105" s="63"/>
      <c r="K105" s="90"/>
      <c r="L105" s="98"/>
    </row>
    <row r="106" spans="1:12" x14ac:dyDescent="0.25">
      <c r="A106" s="77"/>
      <c r="B106" s="15" t="s">
        <v>110</v>
      </c>
      <c r="C106" s="1" t="s">
        <v>1</v>
      </c>
      <c r="D106" s="18" t="s">
        <v>2</v>
      </c>
      <c r="E106" s="80"/>
      <c r="F106" s="83"/>
      <c r="G106" s="8" t="s">
        <v>110</v>
      </c>
      <c r="H106" s="1" t="s">
        <v>1</v>
      </c>
      <c r="I106" s="1"/>
      <c r="J106" s="63"/>
      <c r="K106" s="90"/>
      <c r="L106" s="98"/>
    </row>
    <row r="107" spans="1:12" ht="42.75" customHeight="1" x14ac:dyDescent="0.25">
      <c r="A107" s="77"/>
      <c r="B107" s="15" t="s">
        <v>111</v>
      </c>
      <c r="C107" s="1" t="s">
        <v>3</v>
      </c>
      <c r="D107" s="18" t="s">
        <v>282</v>
      </c>
      <c r="E107" s="80"/>
      <c r="F107" s="83"/>
      <c r="G107" s="8" t="s">
        <v>111</v>
      </c>
      <c r="H107" s="1" t="s">
        <v>3</v>
      </c>
      <c r="I107" s="1"/>
      <c r="J107" s="63"/>
      <c r="K107" s="90"/>
      <c r="L107" s="98"/>
    </row>
    <row r="108" spans="1:12" ht="15.75" thickBot="1" x14ac:dyDescent="0.3">
      <c r="A108" s="78"/>
      <c r="B108" s="21"/>
      <c r="C108" s="4"/>
      <c r="D108" s="26"/>
      <c r="E108" s="81"/>
      <c r="F108" s="84"/>
      <c r="G108" s="9"/>
      <c r="H108" s="4"/>
      <c r="I108" s="14" t="s">
        <v>109</v>
      </c>
      <c r="J108" s="63"/>
      <c r="K108" s="91"/>
      <c r="L108" s="98"/>
    </row>
    <row r="109" spans="1:12" ht="15.75" thickBot="1" x14ac:dyDescent="0.3">
      <c r="A109" s="73" t="s">
        <v>172</v>
      </c>
      <c r="B109" s="74"/>
      <c r="C109" s="74"/>
      <c r="D109" s="94"/>
      <c r="E109" s="74"/>
      <c r="F109" s="75"/>
      <c r="G109" s="74" t="s">
        <v>172</v>
      </c>
      <c r="H109" s="74"/>
      <c r="I109" s="74"/>
      <c r="J109" s="74"/>
      <c r="K109" s="75"/>
    </row>
    <row r="110" spans="1:12" x14ac:dyDescent="0.25">
      <c r="A110" s="76">
        <v>7</v>
      </c>
      <c r="B110" s="20" t="s">
        <v>47</v>
      </c>
      <c r="C110" s="3" t="s">
        <v>120</v>
      </c>
      <c r="D110" s="35" t="s">
        <v>213</v>
      </c>
      <c r="E110" s="79" t="s">
        <v>106</v>
      </c>
      <c r="F110" s="82">
        <v>45</v>
      </c>
      <c r="G110" s="20" t="s">
        <v>47</v>
      </c>
      <c r="H110" s="3" t="s">
        <v>120</v>
      </c>
      <c r="I110" s="3"/>
      <c r="J110" s="63"/>
      <c r="K110" s="89"/>
      <c r="L110" s="98">
        <f>F110*K110</f>
        <v>0</v>
      </c>
    </row>
    <row r="111" spans="1:12" x14ac:dyDescent="0.25">
      <c r="A111" s="77"/>
      <c r="B111" s="20" t="s">
        <v>48</v>
      </c>
      <c r="C111" s="3" t="s">
        <v>215</v>
      </c>
      <c r="D111" s="34" t="s">
        <v>216</v>
      </c>
      <c r="E111" s="80"/>
      <c r="F111" s="83"/>
      <c r="G111" s="20" t="s">
        <v>48</v>
      </c>
      <c r="H111" s="3" t="s">
        <v>215</v>
      </c>
      <c r="I111" s="3"/>
      <c r="J111" s="63"/>
      <c r="K111" s="89"/>
      <c r="L111" s="98"/>
    </row>
    <row r="112" spans="1:12" x14ac:dyDescent="0.25">
      <c r="A112" s="77"/>
      <c r="B112" s="20" t="s">
        <v>49</v>
      </c>
      <c r="C112" s="1" t="s">
        <v>119</v>
      </c>
      <c r="D112" s="18" t="s">
        <v>163</v>
      </c>
      <c r="E112" s="80"/>
      <c r="F112" s="83"/>
      <c r="G112" s="20" t="s">
        <v>49</v>
      </c>
      <c r="H112" s="1" t="s">
        <v>119</v>
      </c>
      <c r="I112" s="1"/>
      <c r="J112" s="63"/>
      <c r="K112" s="90"/>
      <c r="L112" s="98"/>
    </row>
    <row r="113" spans="1:12" x14ac:dyDescent="0.25">
      <c r="A113" s="77"/>
      <c r="B113" s="20" t="s">
        <v>112</v>
      </c>
      <c r="C113" s="1" t="s">
        <v>211</v>
      </c>
      <c r="D113" s="36" t="s">
        <v>212</v>
      </c>
      <c r="E113" s="80"/>
      <c r="F113" s="83"/>
      <c r="G113" s="20" t="s">
        <v>112</v>
      </c>
      <c r="H113" s="1" t="s">
        <v>211</v>
      </c>
      <c r="I113" s="1"/>
      <c r="J113" s="63"/>
      <c r="K113" s="90"/>
      <c r="L113" s="98"/>
    </row>
    <row r="114" spans="1:12" x14ac:dyDescent="0.25">
      <c r="A114" s="77"/>
      <c r="B114" s="20" t="s">
        <v>50</v>
      </c>
      <c r="C114" s="1" t="s">
        <v>214</v>
      </c>
      <c r="D114" s="16" t="s">
        <v>283</v>
      </c>
      <c r="E114" s="80"/>
      <c r="F114" s="83"/>
      <c r="G114" s="20" t="s">
        <v>50</v>
      </c>
      <c r="H114" s="1" t="s">
        <v>214</v>
      </c>
      <c r="I114" s="1"/>
      <c r="J114" s="63"/>
      <c r="K114" s="90"/>
      <c r="L114" s="98"/>
    </row>
    <row r="115" spans="1:12" x14ac:dyDescent="0.25">
      <c r="A115" s="77"/>
      <c r="B115" s="20" t="s">
        <v>51</v>
      </c>
      <c r="C115" s="1" t="s">
        <v>125</v>
      </c>
      <c r="D115" s="18" t="s">
        <v>218</v>
      </c>
      <c r="E115" s="80"/>
      <c r="F115" s="83"/>
      <c r="G115" s="20" t="s">
        <v>51</v>
      </c>
      <c r="H115" s="1" t="s">
        <v>125</v>
      </c>
      <c r="I115" s="1"/>
      <c r="J115" s="63"/>
      <c r="K115" s="90"/>
      <c r="L115" s="98"/>
    </row>
    <row r="116" spans="1:12" x14ac:dyDescent="0.25">
      <c r="A116" s="77"/>
      <c r="B116" s="20" t="s">
        <v>52</v>
      </c>
      <c r="C116" s="1" t="s">
        <v>126</v>
      </c>
      <c r="D116" s="48" t="s">
        <v>244</v>
      </c>
      <c r="E116" s="80"/>
      <c r="F116" s="83"/>
      <c r="G116" s="20" t="s">
        <v>52</v>
      </c>
      <c r="H116" s="1" t="s">
        <v>126</v>
      </c>
      <c r="I116" s="1"/>
      <c r="J116" s="63"/>
      <c r="K116" s="90"/>
      <c r="L116" s="98"/>
    </row>
    <row r="117" spans="1:12" ht="17.25" customHeight="1" x14ac:dyDescent="0.25">
      <c r="A117" s="77"/>
      <c r="B117" s="20" t="s">
        <v>53</v>
      </c>
      <c r="C117" s="1" t="s">
        <v>130</v>
      </c>
      <c r="D117" s="18" t="s">
        <v>164</v>
      </c>
      <c r="E117" s="80"/>
      <c r="F117" s="83"/>
      <c r="G117" s="20" t="s">
        <v>53</v>
      </c>
      <c r="H117" s="1" t="s">
        <v>130</v>
      </c>
      <c r="I117" s="1"/>
      <c r="J117" s="63"/>
      <c r="K117" s="90"/>
      <c r="L117" s="98"/>
    </row>
    <row r="118" spans="1:12" x14ac:dyDescent="0.25">
      <c r="A118" s="77"/>
      <c r="B118" s="20" t="s">
        <v>54</v>
      </c>
      <c r="C118" s="1" t="s">
        <v>165</v>
      </c>
      <c r="D118" s="18" t="s">
        <v>169</v>
      </c>
      <c r="E118" s="80"/>
      <c r="F118" s="83"/>
      <c r="G118" s="20" t="s">
        <v>54</v>
      </c>
      <c r="H118" s="1" t="s">
        <v>165</v>
      </c>
      <c r="I118" s="1"/>
      <c r="J118" s="63"/>
      <c r="K118" s="90"/>
      <c r="L118" s="98"/>
    </row>
    <row r="119" spans="1:12" x14ac:dyDescent="0.25">
      <c r="A119" s="77"/>
      <c r="B119" s="20" t="s">
        <v>171</v>
      </c>
      <c r="C119" s="1" t="s">
        <v>166</v>
      </c>
      <c r="D119" s="18" t="s">
        <v>167</v>
      </c>
      <c r="E119" s="80"/>
      <c r="F119" s="83"/>
      <c r="G119" s="20" t="s">
        <v>171</v>
      </c>
      <c r="H119" s="1" t="s">
        <v>166</v>
      </c>
      <c r="I119" s="1"/>
      <c r="J119" s="63"/>
      <c r="K119" s="90"/>
      <c r="L119" s="98"/>
    </row>
    <row r="120" spans="1:12" x14ac:dyDescent="0.25">
      <c r="A120" s="77"/>
      <c r="B120" s="20" t="s">
        <v>217</v>
      </c>
      <c r="C120" s="1" t="s">
        <v>0</v>
      </c>
      <c r="D120" s="18" t="s">
        <v>168</v>
      </c>
      <c r="E120" s="80"/>
      <c r="F120" s="83"/>
      <c r="G120" s="20" t="s">
        <v>217</v>
      </c>
      <c r="H120" s="1" t="s">
        <v>0</v>
      </c>
      <c r="I120" s="1"/>
      <c r="J120" s="63"/>
      <c r="K120" s="90"/>
      <c r="L120" s="98"/>
    </row>
    <row r="121" spans="1:12" x14ac:dyDescent="0.25">
      <c r="A121" s="77"/>
      <c r="B121" s="69" t="s">
        <v>10</v>
      </c>
      <c r="C121" s="69"/>
      <c r="D121" s="70"/>
      <c r="E121" s="80"/>
      <c r="F121" s="83"/>
      <c r="G121" s="68" t="s">
        <v>10</v>
      </c>
      <c r="H121" s="69"/>
      <c r="I121" s="69"/>
      <c r="J121" s="63"/>
      <c r="K121" s="90"/>
      <c r="L121" s="98"/>
    </row>
    <row r="122" spans="1:12" x14ac:dyDescent="0.25">
      <c r="A122" s="77"/>
      <c r="B122" s="15" t="s">
        <v>54</v>
      </c>
      <c r="C122" s="1" t="s">
        <v>1</v>
      </c>
      <c r="D122" s="18" t="s">
        <v>2</v>
      </c>
      <c r="E122" s="80"/>
      <c r="F122" s="83"/>
      <c r="G122" s="8" t="s">
        <v>54</v>
      </c>
      <c r="H122" s="1" t="s">
        <v>1</v>
      </c>
      <c r="I122" s="1"/>
      <c r="J122" s="63"/>
      <c r="K122" s="90"/>
      <c r="L122" s="98"/>
    </row>
    <row r="123" spans="1:12" x14ac:dyDescent="0.25">
      <c r="A123" s="77"/>
      <c r="B123" s="15" t="s">
        <v>171</v>
      </c>
      <c r="C123" s="1" t="s">
        <v>3</v>
      </c>
      <c r="D123" s="18" t="s">
        <v>170</v>
      </c>
      <c r="E123" s="80"/>
      <c r="F123" s="83"/>
      <c r="G123" s="8" t="s">
        <v>171</v>
      </c>
      <c r="H123" s="1" t="s">
        <v>3</v>
      </c>
      <c r="I123" s="1"/>
      <c r="J123" s="63"/>
      <c r="K123" s="90"/>
      <c r="L123" s="98"/>
    </row>
    <row r="124" spans="1:12" ht="15.75" thickBot="1" x14ac:dyDescent="0.3">
      <c r="A124" s="78"/>
      <c r="B124" s="21"/>
      <c r="C124" s="4"/>
      <c r="D124" s="26"/>
      <c r="E124" s="81"/>
      <c r="F124" s="84"/>
      <c r="G124" s="9"/>
      <c r="H124" s="4"/>
      <c r="I124" s="14" t="s">
        <v>109</v>
      </c>
      <c r="J124" s="63"/>
      <c r="K124" s="91"/>
      <c r="L124" s="98"/>
    </row>
    <row r="125" spans="1:12" ht="15.75" thickBot="1" x14ac:dyDescent="0.3">
      <c r="A125" s="95" t="s">
        <v>190</v>
      </c>
      <c r="B125" s="96"/>
      <c r="C125" s="96"/>
      <c r="D125" s="96"/>
      <c r="E125" s="96"/>
      <c r="F125" s="97"/>
      <c r="G125" s="74" t="s">
        <v>190</v>
      </c>
      <c r="H125" s="74"/>
      <c r="I125" s="74"/>
      <c r="J125" s="74"/>
      <c r="K125" s="75"/>
    </row>
    <row r="126" spans="1:12" x14ac:dyDescent="0.25">
      <c r="A126" s="76">
        <v>8</v>
      </c>
      <c r="B126" s="20" t="s">
        <v>55</v>
      </c>
      <c r="C126" s="3" t="s">
        <v>120</v>
      </c>
      <c r="D126" s="22" t="s">
        <v>185</v>
      </c>
      <c r="E126" s="79" t="s">
        <v>106</v>
      </c>
      <c r="F126" s="82">
        <v>30</v>
      </c>
      <c r="G126" s="20" t="s">
        <v>55</v>
      </c>
      <c r="H126" s="3" t="s">
        <v>120</v>
      </c>
      <c r="I126" s="3"/>
      <c r="J126" s="63"/>
      <c r="K126" s="89"/>
      <c r="L126" s="98">
        <f>F126*K126</f>
        <v>0</v>
      </c>
    </row>
    <row r="127" spans="1:12" x14ac:dyDescent="0.25">
      <c r="A127" s="77"/>
      <c r="B127" s="20" t="s">
        <v>56</v>
      </c>
      <c r="C127" s="1" t="s">
        <v>119</v>
      </c>
      <c r="D127" s="18" t="s">
        <v>219</v>
      </c>
      <c r="E127" s="80"/>
      <c r="F127" s="83"/>
      <c r="G127" s="20" t="s">
        <v>56</v>
      </c>
      <c r="H127" s="1" t="s">
        <v>119</v>
      </c>
      <c r="I127" s="1"/>
      <c r="J127" s="63"/>
      <c r="K127" s="90"/>
      <c r="L127" s="98"/>
    </row>
    <row r="128" spans="1:12" x14ac:dyDescent="0.25">
      <c r="A128" s="77"/>
      <c r="B128" s="20" t="s">
        <v>57</v>
      </c>
      <c r="C128" s="1" t="s">
        <v>125</v>
      </c>
      <c r="D128" s="16" t="s">
        <v>180</v>
      </c>
      <c r="E128" s="80"/>
      <c r="F128" s="83"/>
      <c r="G128" s="20" t="s">
        <v>57</v>
      </c>
      <c r="H128" s="1" t="s">
        <v>125</v>
      </c>
      <c r="I128" s="1"/>
      <c r="J128" s="63"/>
      <c r="K128" s="90"/>
      <c r="L128" s="98"/>
    </row>
    <row r="129" spans="1:12" x14ac:dyDescent="0.25">
      <c r="A129" s="77"/>
      <c r="B129" s="20" t="s">
        <v>58</v>
      </c>
      <c r="C129" s="1" t="s">
        <v>126</v>
      </c>
      <c r="D129" s="18" t="s">
        <v>181</v>
      </c>
      <c r="E129" s="80"/>
      <c r="F129" s="83"/>
      <c r="G129" s="20" t="s">
        <v>58</v>
      </c>
      <c r="H129" s="1" t="s">
        <v>126</v>
      </c>
      <c r="I129" s="1"/>
      <c r="J129" s="63"/>
      <c r="K129" s="90"/>
      <c r="L129" s="98"/>
    </row>
    <row r="130" spans="1:12" x14ac:dyDescent="0.25">
      <c r="A130" s="77"/>
      <c r="B130" s="20" t="s">
        <v>59</v>
      </c>
      <c r="C130" s="1" t="s">
        <v>130</v>
      </c>
      <c r="D130" s="18" t="s">
        <v>164</v>
      </c>
      <c r="E130" s="80"/>
      <c r="F130" s="83"/>
      <c r="G130" s="20" t="s">
        <v>59</v>
      </c>
      <c r="H130" s="1" t="s">
        <v>130</v>
      </c>
      <c r="I130" s="1"/>
      <c r="J130" s="63"/>
      <c r="K130" s="90"/>
      <c r="L130" s="98"/>
    </row>
    <row r="131" spans="1:12" x14ac:dyDescent="0.25">
      <c r="A131" s="77"/>
      <c r="B131" s="20" t="s">
        <v>60</v>
      </c>
      <c r="C131" s="1" t="s">
        <v>151</v>
      </c>
      <c r="D131" s="18" t="s">
        <v>182</v>
      </c>
      <c r="E131" s="80"/>
      <c r="F131" s="83"/>
      <c r="G131" s="20" t="s">
        <v>60</v>
      </c>
      <c r="H131" s="1" t="s">
        <v>151</v>
      </c>
      <c r="I131" s="1"/>
      <c r="J131" s="63"/>
      <c r="K131" s="90"/>
      <c r="L131" s="98"/>
    </row>
    <row r="132" spans="1:12" x14ac:dyDescent="0.25">
      <c r="A132" s="77"/>
      <c r="B132" s="20" t="s">
        <v>61</v>
      </c>
      <c r="C132" s="1" t="s">
        <v>123</v>
      </c>
      <c r="D132" s="18" t="s">
        <v>183</v>
      </c>
      <c r="E132" s="80"/>
      <c r="F132" s="83"/>
      <c r="G132" s="20" t="s">
        <v>61</v>
      </c>
      <c r="H132" s="1" t="s">
        <v>123</v>
      </c>
      <c r="I132" s="1"/>
      <c r="J132" s="63"/>
      <c r="K132" s="90"/>
      <c r="L132" s="98"/>
    </row>
    <row r="133" spans="1:12" x14ac:dyDescent="0.25">
      <c r="A133" s="77"/>
      <c r="B133" s="20" t="s">
        <v>62</v>
      </c>
      <c r="C133" s="1" t="s">
        <v>184</v>
      </c>
      <c r="D133" s="18" t="s">
        <v>220</v>
      </c>
      <c r="E133" s="80"/>
      <c r="F133" s="83"/>
      <c r="G133" s="20" t="s">
        <v>62</v>
      </c>
      <c r="H133" s="1" t="s">
        <v>184</v>
      </c>
      <c r="I133" s="1"/>
      <c r="J133" s="63"/>
      <c r="K133" s="90"/>
      <c r="L133" s="98"/>
    </row>
    <row r="134" spans="1:12" x14ac:dyDescent="0.25">
      <c r="A134" s="77"/>
      <c r="B134" s="20" t="s">
        <v>63</v>
      </c>
      <c r="C134" s="3" t="s">
        <v>186</v>
      </c>
      <c r="D134" s="22" t="s">
        <v>187</v>
      </c>
      <c r="E134" s="80"/>
      <c r="F134" s="83"/>
      <c r="G134" s="20" t="s">
        <v>63</v>
      </c>
      <c r="H134" s="3" t="s">
        <v>186</v>
      </c>
      <c r="I134" s="3"/>
      <c r="J134" s="63"/>
      <c r="K134" s="90"/>
      <c r="L134" s="98"/>
    </row>
    <row r="135" spans="1:12" x14ac:dyDescent="0.25">
      <c r="A135" s="77"/>
      <c r="B135" s="20" t="s">
        <v>113</v>
      </c>
      <c r="C135" s="3" t="s">
        <v>0</v>
      </c>
      <c r="D135" s="22" t="s">
        <v>188</v>
      </c>
      <c r="E135" s="80"/>
      <c r="F135" s="83"/>
      <c r="G135" s="20" t="s">
        <v>113</v>
      </c>
      <c r="H135" s="3" t="s">
        <v>0</v>
      </c>
      <c r="I135" s="3"/>
      <c r="J135" s="63"/>
      <c r="K135" s="90"/>
      <c r="L135" s="98"/>
    </row>
    <row r="136" spans="1:12" x14ac:dyDescent="0.25">
      <c r="A136" s="77"/>
      <c r="B136" s="71" t="s">
        <v>10</v>
      </c>
      <c r="C136" s="71"/>
      <c r="D136" s="72"/>
      <c r="E136" s="80"/>
      <c r="F136" s="83"/>
      <c r="G136" s="93" t="s">
        <v>10</v>
      </c>
      <c r="H136" s="71"/>
      <c r="I136" s="71"/>
      <c r="J136" s="63"/>
      <c r="K136" s="90"/>
      <c r="L136" s="98"/>
    </row>
    <row r="137" spans="1:12" x14ac:dyDescent="0.25">
      <c r="A137" s="77"/>
      <c r="B137" s="15" t="s">
        <v>113</v>
      </c>
      <c r="C137" s="1" t="s">
        <v>1</v>
      </c>
      <c r="D137" s="18" t="s">
        <v>2</v>
      </c>
      <c r="E137" s="80"/>
      <c r="F137" s="83"/>
      <c r="G137" s="8" t="s">
        <v>113</v>
      </c>
      <c r="H137" s="1" t="s">
        <v>1</v>
      </c>
      <c r="I137" s="1"/>
      <c r="J137" s="63"/>
      <c r="K137" s="90"/>
      <c r="L137" s="98"/>
    </row>
    <row r="138" spans="1:12" x14ac:dyDescent="0.25">
      <c r="A138" s="77"/>
      <c r="B138" s="15" t="s">
        <v>114</v>
      </c>
      <c r="C138" s="1" t="s">
        <v>3</v>
      </c>
      <c r="D138" s="18" t="s">
        <v>189</v>
      </c>
      <c r="E138" s="80"/>
      <c r="F138" s="83"/>
      <c r="G138" s="8" t="s">
        <v>114</v>
      </c>
      <c r="H138" s="1" t="s">
        <v>3</v>
      </c>
      <c r="I138" s="1"/>
      <c r="J138" s="63"/>
      <c r="K138" s="90"/>
      <c r="L138" s="98"/>
    </row>
    <row r="139" spans="1:12" ht="15.75" thickBot="1" x14ac:dyDescent="0.3">
      <c r="A139" s="78"/>
      <c r="B139" s="21"/>
      <c r="C139" s="4"/>
      <c r="D139" s="26"/>
      <c r="E139" s="81"/>
      <c r="F139" s="84"/>
      <c r="G139" s="9"/>
      <c r="H139" s="4"/>
      <c r="I139" s="14" t="s">
        <v>109</v>
      </c>
      <c r="J139" s="63"/>
      <c r="K139" s="91"/>
      <c r="L139" s="98"/>
    </row>
    <row r="140" spans="1:12" ht="15.75" thickBot="1" x14ac:dyDescent="0.3">
      <c r="A140" s="73" t="s">
        <v>173</v>
      </c>
      <c r="B140" s="74"/>
      <c r="C140" s="74"/>
      <c r="D140" s="74"/>
      <c r="E140" s="74"/>
      <c r="F140" s="75"/>
      <c r="G140" s="74" t="s">
        <v>173</v>
      </c>
      <c r="H140" s="74"/>
      <c r="I140" s="74"/>
      <c r="J140" s="74"/>
      <c r="K140" s="75"/>
    </row>
    <row r="141" spans="1:12" ht="15.75" customHeight="1" x14ac:dyDescent="0.25">
      <c r="A141" s="76">
        <v>9</v>
      </c>
      <c r="B141" s="20" t="s">
        <v>86</v>
      </c>
      <c r="C141" s="3" t="s">
        <v>120</v>
      </c>
      <c r="D141" s="37" t="s">
        <v>221</v>
      </c>
      <c r="E141" s="79" t="s">
        <v>106</v>
      </c>
      <c r="F141" s="82">
        <v>30</v>
      </c>
      <c r="G141" s="20" t="s">
        <v>86</v>
      </c>
      <c r="H141" s="3" t="s">
        <v>120</v>
      </c>
      <c r="I141" s="3"/>
      <c r="J141" s="63"/>
      <c r="K141" s="89"/>
      <c r="L141" s="98">
        <f>F141*K141</f>
        <v>0</v>
      </c>
    </row>
    <row r="142" spans="1:12" ht="30" customHeight="1" x14ac:dyDescent="0.25">
      <c r="A142" s="77"/>
      <c r="B142" s="20" t="s">
        <v>87</v>
      </c>
      <c r="C142" s="1" t="s">
        <v>174</v>
      </c>
      <c r="D142" s="18" t="s">
        <v>222</v>
      </c>
      <c r="E142" s="80"/>
      <c r="F142" s="83"/>
      <c r="G142" s="20" t="s">
        <v>87</v>
      </c>
      <c r="H142" s="1" t="s">
        <v>174</v>
      </c>
      <c r="I142" s="1"/>
      <c r="J142" s="63"/>
      <c r="K142" s="90"/>
      <c r="L142" s="98"/>
    </row>
    <row r="143" spans="1:12" ht="15.75" customHeight="1" x14ac:dyDescent="0.25">
      <c r="A143" s="77"/>
      <c r="B143" s="20" t="s">
        <v>88</v>
      </c>
      <c r="C143" s="1" t="s">
        <v>223</v>
      </c>
      <c r="D143" s="16" t="s">
        <v>284</v>
      </c>
      <c r="E143" s="80"/>
      <c r="F143" s="83"/>
      <c r="G143" s="20" t="s">
        <v>88</v>
      </c>
      <c r="H143" s="1" t="s">
        <v>223</v>
      </c>
      <c r="I143" s="1"/>
      <c r="J143" s="63"/>
      <c r="K143" s="90"/>
      <c r="L143" s="98"/>
    </row>
    <row r="144" spans="1:12" ht="15.75" customHeight="1" x14ac:dyDescent="0.25">
      <c r="A144" s="77"/>
      <c r="B144" s="20" t="s">
        <v>89</v>
      </c>
      <c r="C144" s="1" t="s">
        <v>126</v>
      </c>
      <c r="D144" s="36" t="s">
        <v>285</v>
      </c>
      <c r="E144" s="80"/>
      <c r="F144" s="83"/>
      <c r="G144" s="20" t="s">
        <v>89</v>
      </c>
      <c r="H144" s="1" t="s">
        <v>126</v>
      </c>
      <c r="I144" s="1"/>
      <c r="J144" s="63"/>
      <c r="K144" s="90"/>
      <c r="L144" s="98"/>
    </row>
    <row r="145" spans="1:12" x14ac:dyDescent="0.25">
      <c r="A145" s="77"/>
      <c r="B145" s="20" t="s">
        <v>90</v>
      </c>
      <c r="C145" s="1" t="s">
        <v>127</v>
      </c>
      <c r="D145" s="18" t="s">
        <v>177</v>
      </c>
      <c r="E145" s="80"/>
      <c r="F145" s="83"/>
      <c r="G145" s="20" t="s">
        <v>90</v>
      </c>
      <c r="H145" s="1" t="s">
        <v>127</v>
      </c>
      <c r="I145" s="1"/>
      <c r="J145" s="63"/>
      <c r="K145" s="90"/>
      <c r="L145" s="98"/>
    </row>
    <row r="146" spans="1:12" x14ac:dyDescent="0.25">
      <c r="A146" s="77"/>
      <c r="B146" s="20" t="s">
        <v>91</v>
      </c>
      <c r="C146" s="1" t="s">
        <v>130</v>
      </c>
      <c r="D146" s="18" t="s">
        <v>178</v>
      </c>
      <c r="E146" s="80"/>
      <c r="F146" s="83"/>
      <c r="G146" s="20" t="s">
        <v>91</v>
      </c>
      <c r="H146" s="1" t="s">
        <v>130</v>
      </c>
      <c r="I146" s="1"/>
      <c r="J146" s="63"/>
      <c r="K146" s="90"/>
      <c r="L146" s="98"/>
    </row>
    <row r="147" spans="1:12" x14ac:dyDescent="0.25">
      <c r="A147" s="77"/>
      <c r="B147" s="20" t="s">
        <v>92</v>
      </c>
      <c r="C147" s="1" t="s">
        <v>224</v>
      </c>
      <c r="D147" s="18" t="s">
        <v>229</v>
      </c>
      <c r="E147" s="80"/>
      <c r="F147" s="83"/>
      <c r="G147" s="20" t="s">
        <v>92</v>
      </c>
      <c r="H147" s="1" t="s">
        <v>224</v>
      </c>
      <c r="I147" s="1"/>
      <c r="J147" s="63"/>
      <c r="K147" s="90"/>
      <c r="L147" s="98"/>
    </row>
    <row r="148" spans="1:12" x14ac:dyDescent="0.25">
      <c r="A148" s="77"/>
      <c r="B148" s="20" t="s">
        <v>93</v>
      </c>
      <c r="C148" s="1" t="s">
        <v>0</v>
      </c>
      <c r="D148" s="18" t="s">
        <v>286</v>
      </c>
      <c r="E148" s="80"/>
      <c r="F148" s="83"/>
      <c r="G148" s="20" t="s">
        <v>93</v>
      </c>
      <c r="H148" s="1" t="s">
        <v>0</v>
      </c>
      <c r="I148" s="1"/>
      <c r="J148" s="63"/>
      <c r="K148" s="90"/>
      <c r="L148" s="98"/>
    </row>
    <row r="149" spans="1:12" x14ac:dyDescent="0.25">
      <c r="A149" s="77"/>
      <c r="B149" s="71" t="s">
        <v>10</v>
      </c>
      <c r="C149" s="71"/>
      <c r="D149" s="72"/>
      <c r="E149" s="80"/>
      <c r="F149" s="83"/>
      <c r="G149" s="93" t="s">
        <v>10</v>
      </c>
      <c r="H149" s="71"/>
      <c r="I149" s="71"/>
      <c r="J149" s="63"/>
      <c r="K149" s="90"/>
      <c r="L149" s="98"/>
    </row>
    <row r="150" spans="1:12" x14ac:dyDescent="0.25">
      <c r="A150" s="77"/>
      <c r="B150" s="15" t="s">
        <v>94</v>
      </c>
      <c r="C150" s="1" t="s">
        <v>1</v>
      </c>
      <c r="D150" s="18" t="s">
        <v>2</v>
      </c>
      <c r="E150" s="80"/>
      <c r="F150" s="83"/>
      <c r="G150" s="15" t="s">
        <v>92</v>
      </c>
      <c r="H150" s="1" t="s">
        <v>1</v>
      </c>
      <c r="I150" s="1"/>
      <c r="J150" s="63"/>
      <c r="K150" s="90"/>
      <c r="L150" s="98"/>
    </row>
    <row r="151" spans="1:12" x14ac:dyDescent="0.25">
      <c r="A151" s="77"/>
      <c r="B151" s="15" t="s">
        <v>226</v>
      </c>
      <c r="C151" s="1" t="s">
        <v>3</v>
      </c>
      <c r="D151" s="18" t="s">
        <v>176</v>
      </c>
      <c r="E151" s="80"/>
      <c r="F151" s="83"/>
      <c r="G151" s="15" t="s">
        <v>93</v>
      </c>
      <c r="H151" s="1" t="s">
        <v>3</v>
      </c>
      <c r="I151" s="1"/>
      <c r="J151" s="63"/>
      <c r="K151" s="90"/>
      <c r="L151" s="98"/>
    </row>
    <row r="152" spans="1:12" ht="15.75" thickBot="1" x14ac:dyDescent="0.3">
      <c r="A152" s="78"/>
      <c r="B152" s="21"/>
      <c r="C152" s="4"/>
      <c r="D152" s="26"/>
      <c r="E152" s="81"/>
      <c r="F152" s="84"/>
      <c r="G152" s="9"/>
      <c r="H152" s="4"/>
      <c r="I152" s="14" t="s">
        <v>109</v>
      </c>
      <c r="J152" s="63"/>
      <c r="K152" s="91"/>
      <c r="L152" s="98"/>
    </row>
    <row r="153" spans="1:12" ht="15.75" thickBot="1" x14ac:dyDescent="0.3">
      <c r="A153" s="73" t="s">
        <v>179</v>
      </c>
      <c r="B153" s="74"/>
      <c r="C153" s="74"/>
      <c r="D153" s="74"/>
      <c r="E153" s="74"/>
      <c r="F153" s="75"/>
      <c r="G153" s="74" t="s">
        <v>179</v>
      </c>
      <c r="H153" s="74"/>
      <c r="I153" s="74"/>
      <c r="J153" s="74"/>
      <c r="K153" s="75"/>
    </row>
    <row r="154" spans="1:12" ht="15" customHeight="1" x14ac:dyDescent="0.25">
      <c r="A154" s="76">
        <v>10</v>
      </c>
      <c r="B154" s="20" t="s">
        <v>65</v>
      </c>
      <c r="C154" s="3" t="s">
        <v>120</v>
      </c>
      <c r="D154" s="37" t="s">
        <v>221</v>
      </c>
      <c r="E154" s="79" t="s">
        <v>106</v>
      </c>
      <c r="F154" s="82">
        <v>30</v>
      </c>
      <c r="G154" s="20" t="s">
        <v>65</v>
      </c>
      <c r="H154" s="3" t="s">
        <v>120</v>
      </c>
      <c r="I154" s="3"/>
      <c r="J154" s="63"/>
      <c r="K154" s="89"/>
      <c r="L154" s="98">
        <f>F154*K154</f>
        <v>0</v>
      </c>
    </row>
    <row r="155" spans="1:12" ht="25.5" x14ac:dyDescent="0.25">
      <c r="A155" s="77"/>
      <c r="B155" s="20" t="s">
        <v>66</v>
      </c>
      <c r="C155" s="1" t="s">
        <v>174</v>
      </c>
      <c r="D155" s="18" t="s">
        <v>227</v>
      </c>
      <c r="E155" s="80"/>
      <c r="F155" s="83"/>
      <c r="G155" s="20" t="s">
        <v>66</v>
      </c>
      <c r="H155" s="1" t="s">
        <v>174</v>
      </c>
      <c r="I155" s="1"/>
      <c r="J155" s="63"/>
      <c r="K155" s="90"/>
      <c r="L155" s="98"/>
    </row>
    <row r="156" spans="1:12" x14ac:dyDescent="0.25">
      <c r="A156" s="77"/>
      <c r="B156" s="20" t="s">
        <v>67</v>
      </c>
      <c r="C156" s="1" t="s">
        <v>223</v>
      </c>
      <c r="D156" s="16" t="s">
        <v>228</v>
      </c>
      <c r="E156" s="80"/>
      <c r="F156" s="83"/>
      <c r="G156" s="20" t="s">
        <v>67</v>
      </c>
      <c r="H156" s="1" t="s">
        <v>223</v>
      </c>
      <c r="I156" s="1"/>
      <c r="J156" s="63"/>
      <c r="K156" s="90"/>
      <c r="L156" s="98"/>
    </row>
    <row r="157" spans="1:12" x14ac:dyDescent="0.25">
      <c r="A157" s="77"/>
      <c r="B157" s="20" t="s">
        <v>68</v>
      </c>
      <c r="C157" s="1" t="s">
        <v>126</v>
      </c>
      <c r="D157" s="36" t="s">
        <v>225</v>
      </c>
      <c r="E157" s="80"/>
      <c r="F157" s="83"/>
      <c r="G157" s="20" t="s">
        <v>68</v>
      </c>
      <c r="H157" s="1" t="s">
        <v>126</v>
      </c>
      <c r="I157" s="1"/>
      <c r="J157" s="63"/>
      <c r="K157" s="90"/>
      <c r="L157" s="98"/>
    </row>
    <row r="158" spans="1:12" x14ac:dyDescent="0.25">
      <c r="A158" s="77"/>
      <c r="B158" s="20" t="s">
        <v>69</v>
      </c>
      <c r="C158" s="1" t="s">
        <v>127</v>
      </c>
      <c r="D158" s="18" t="s">
        <v>177</v>
      </c>
      <c r="E158" s="80"/>
      <c r="F158" s="83"/>
      <c r="G158" s="20" t="s">
        <v>69</v>
      </c>
      <c r="H158" s="1" t="s">
        <v>127</v>
      </c>
      <c r="I158" s="1"/>
      <c r="J158" s="63"/>
      <c r="K158" s="90"/>
      <c r="L158" s="98"/>
    </row>
    <row r="159" spans="1:12" x14ac:dyDescent="0.25">
      <c r="A159" s="77"/>
      <c r="B159" s="20" t="s">
        <v>70</v>
      </c>
      <c r="C159" s="1" t="s">
        <v>130</v>
      </c>
      <c r="D159" s="18" t="s">
        <v>178</v>
      </c>
      <c r="E159" s="80"/>
      <c r="F159" s="83"/>
      <c r="G159" s="20" t="s">
        <v>70</v>
      </c>
      <c r="H159" s="1" t="s">
        <v>130</v>
      </c>
      <c r="I159" s="1"/>
      <c r="J159" s="63"/>
      <c r="K159" s="90"/>
      <c r="L159" s="98"/>
    </row>
    <row r="160" spans="1:12" ht="26.25" customHeight="1" x14ac:dyDescent="0.25">
      <c r="A160" s="77"/>
      <c r="B160" s="20" t="s">
        <v>71</v>
      </c>
      <c r="C160" s="1" t="s">
        <v>224</v>
      </c>
      <c r="D160" s="18" t="s">
        <v>230</v>
      </c>
      <c r="E160" s="80"/>
      <c r="F160" s="83"/>
      <c r="G160" s="20" t="s">
        <v>71</v>
      </c>
      <c r="H160" s="1" t="s">
        <v>224</v>
      </c>
      <c r="I160" s="1"/>
      <c r="J160" s="63"/>
      <c r="K160" s="90"/>
      <c r="L160" s="98"/>
    </row>
    <row r="161" spans="1:12" x14ac:dyDescent="0.25">
      <c r="A161" s="77"/>
      <c r="B161" s="20" t="s">
        <v>72</v>
      </c>
      <c r="C161" s="1" t="s">
        <v>0</v>
      </c>
      <c r="D161" s="18" t="s">
        <v>175</v>
      </c>
      <c r="E161" s="80"/>
      <c r="F161" s="83"/>
      <c r="G161" s="20" t="s">
        <v>72</v>
      </c>
      <c r="H161" s="1" t="s">
        <v>0</v>
      </c>
      <c r="I161" s="1"/>
      <c r="J161" s="63"/>
      <c r="K161" s="90"/>
      <c r="L161" s="98"/>
    </row>
    <row r="162" spans="1:12" x14ac:dyDescent="0.25">
      <c r="A162" s="77"/>
      <c r="B162" s="71" t="s">
        <v>10</v>
      </c>
      <c r="C162" s="71"/>
      <c r="D162" s="72"/>
      <c r="E162" s="80"/>
      <c r="F162" s="83"/>
      <c r="G162" s="104" t="s">
        <v>10</v>
      </c>
      <c r="H162" s="104"/>
      <c r="I162" s="93"/>
      <c r="J162" s="63"/>
      <c r="K162" s="90"/>
      <c r="L162" s="98"/>
    </row>
    <row r="163" spans="1:12" x14ac:dyDescent="0.25">
      <c r="A163" s="77"/>
      <c r="B163" s="15" t="s">
        <v>73</v>
      </c>
      <c r="C163" s="1" t="s">
        <v>1</v>
      </c>
      <c r="D163" s="18" t="s">
        <v>2</v>
      </c>
      <c r="E163" s="80"/>
      <c r="F163" s="83"/>
      <c r="G163" s="8" t="s">
        <v>73</v>
      </c>
      <c r="H163" s="1" t="s">
        <v>1</v>
      </c>
      <c r="I163" s="1"/>
      <c r="J163" s="63"/>
      <c r="K163" s="90"/>
      <c r="L163" s="98"/>
    </row>
    <row r="164" spans="1:12" x14ac:dyDescent="0.25">
      <c r="A164" s="77"/>
      <c r="B164" s="15" t="s">
        <v>115</v>
      </c>
      <c r="C164" s="1" t="s">
        <v>3</v>
      </c>
      <c r="D164" s="18" t="s">
        <v>176</v>
      </c>
      <c r="E164" s="80"/>
      <c r="F164" s="83"/>
      <c r="G164" s="8" t="s">
        <v>115</v>
      </c>
      <c r="H164" s="1" t="s">
        <v>3</v>
      </c>
      <c r="I164" s="1"/>
      <c r="J164" s="63"/>
      <c r="K164" s="90"/>
      <c r="L164" s="98"/>
    </row>
    <row r="165" spans="1:12" ht="15.75" thickBot="1" x14ac:dyDescent="0.3">
      <c r="A165" s="78"/>
      <c r="B165" s="21"/>
      <c r="C165" s="4"/>
      <c r="D165" s="26"/>
      <c r="E165" s="81"/>
      <c r="F165" s="84"/>
      <c r="G165" s="9"/>
      <c r="H165" s="4"/>
      <c r="I165" s="14" t="s">
        <v>109</v>
      </c>
      <c r="J165" s="63"/>
      <c r="K165" s="91"/>
      <c r="L165" s="98"/>
    </row>
    <row r="166" spans="1:12" s="43" customFormat="1" ht="41.25" customHeight="1" x14ac:dyDescent="0.25">
      <c r="A166" s="99" t="s">
        <v>248</v>
      </c>
      <c r="B166" s="99"/>
      <c r="C166" s="99"/>
      <c r="D166" s="99"/>
      <c r="E166" s="41"/>
      <c r="F166" s="42"/>
      <c r="G166" s="42"/>
    </row>
    <row r="167" spans="1:12" s="43" customFormat="1" x14ac:dyDescent="0.25">
      <c r="A167" s="57"/>
      <c r="B167" s="57"/>
      <c r="C167" s="58"/>
      <c r="D167" s="58"/>
      <c r="F167" s="42"/>
      <c r="G167" s="42"/>
    </row>
    <row r="168" spans="1:12" s="43" customFormat="1" ht="129.75" customHeight="1" x14ac:dyDescent="0.25">
      <c r="A168" s="100" t="s">
        <v>289</v>
      </c>
      <c r="B168" s="100"/>
      <c r="C168" s="100"/>
      <c r="D168" s="100"/>
      <c r="E168" s="44"/>
      <c r="F168" s="42"/>
      <c r="G168" s="42"/>
    </row>
    <row r="169" spans="1:12" s="43" customFormat="1" ht="97.5" customHeight="1" x14ac:dyDescent="0.25">
      <c r="A169" s="62" t="s">
        <v>246</v>
      </c>
      <c r="B169" s="62"/>
      <c r="C169" s="62"/>
      <c r="D169" s="62"/>
      <c r="E169" s="44"/>
      <c r="F169" s="42"/>
      <c r="G169" s="42"/>
    </row>
    <row r="170" spans="1:12" s="43" customFormat="1" x14ac:dyDescent="0.25">
      <c r="A170" s="57"/>
      <c r="B170" s="57"/>
      <c r="C170" s="58"/>
      <c r="D170" s="58"/>
      <c r="F170" s="42"/>
      <c r="G170" s="42"/>
    </row>
    <row r="171" spans="1:12" s="43" customFormat="1" ht="80.25" customHeight="1" x14ac:dyDescent="0.25">
      <c r="A171" s="61" t="s">
        <v>249</v>
      </c>
      <c r="B171" s="101"/>
      <c r="C171" s="101"/>
      <c r="D171" s="101"/>
      <c r="E171" s="45"/>
      <c r="F171" s="42"/>
      <c r="G171" s="42"/>
    </row>
    <row r="172" spans="1:12" s="43" customFormat="1" x14ac:dyDescent="0.25">
      <c r="C172" s="42"/>
      <c r="D172" s="42"/>
      <c r="F172" s="42"/>
      <c r="G172" s="42"/>
    </row>
    <row r="173" spans="1:12" s="43" customFormat="1" ht="125.25" customHeight="1" x14ac:dyDescent="0.25">
      <c r="A173" s="102" t="s">
        <v>287</v>
      </c>
      <c r="B173" s="103"/>
      <c r="C173" s="103"/>
      <c r="D173" s="103"/>
      <c r="E173" s="44"/>
      <c r="F173" s="42"/>
      <c r="G173" s="42"/>
    </row>
    <row r="174" spans="1:12" ht="121.5" customHeight="1" x14ac:dyDescent="0.25">
      <c r="A174" s="61" t="s">
        <v>290</v>
      </c>
      <c r="B174" s="61"/>
      <c r="C174" s="61"/>
      <c r="D174" s="61"/>
    </row>
  </sheetData>
  <mergeCells count="109">
    <mergeCell ref="A166:D166"/>
    <mergeCell ref="A168:D168"/>
    <mergeCell ref="A171:D171"/>
    <mergeCell ref="A173:D173"/>
    <mergeCell ref="L154:L165"/>
    <mergeCell ref="L81:L95"/>
    <mergeCell ref="L97:L108"/>
    <mergeCell ref="L110:L124"/>
    <mergeCell ref="L126:L139"/>
    <mergeCell ref="L141:L152"/>
    <mergeCell ref="J81:J95"/>
    <mergeCell ref="G92:I92"/>
    <mergeCell ref="G105:I105"/>
    <mergeCell ref="G96:K96"/>
    <mergeCell ref="A154:A165"/>
    <mergeCell ref="E154:E165"/>
    <mergeCell ref="F154:F165"/>
    <mergeCell ref="J97:J108"/>
    <mergeCell ref="J110:J124"/>
    <mergeCell ref="F81:F95"/>
    <mergeCell ref="B92:D92"/>
    <mergeCell ref="G153:K153"/>
    <mergeCell ref="K154:K165"/>
    <mergeCell ref="G162:I162"/>
    <mergeCell ref="L7:L24"/>
    <mergeCell ref="L26:L40"/>
    <mergeCell ref="L42:L59"/>
    <mergeCell ref="L61:L79"/>
    <mergeCell ref="G25:K25"/>
    <mergeCell ref="J7:J24"/>
    <mergeCell ref="J26:J40"/>
    <mergeCell ref="J42:J59"/>
    <mergeCell ref="J61:J79"/>
    <mergeCell ref="G37:I37"/>
    <mergeCell ref="G56:I56"/>
    <mergeCell ref="G76:I76"/>
    <mergeCell ref="G41:K41"/>
    <mergeCell ref="G6:K6"/>
    <mergeCell ref="K7:K24"/>
    <mergeCell ref="K26:K40"/>
    <mergeCell ref="K42:K59"/>
    <mergeCell ref="A141:A152"/>
    <mergeCell ref="E141:E152"/>
    <mergeCell ref="F141:F152"/>
    <mergeCell ref="A109:F109"/>
    <mergeCell ref="A97:A108"/>
    <mergeCell ref="E97:E108"/>
    <mergeCell ref="F97:F108"/>
    <mergeCell ref="A125:F125"/>
    <mergeCell ref="A110:A124"/>
    <mergeCell ref="E110:E124"/>
    <mergeCell ref="F110:F124"/>
    <mergeCell ref="E61:E79"/>
    <mergeCell ref="A80:F80"/>
    <mergeCell ref="A96:F96"/>
    <mergeCell ref="A81:A95"/>
    <mergeCell ref="E81:E95"/>
    <mergeCell ref="K61:K79"/>
    <mergeCell ref="G149:I149"/>
    <mergeCell ref="J141:J152"/>
    <mergeCell ref="G60:K60"/>
    <mergeCell ref="F7:F24"/>
    <mergeCell ref="A7:A24"/>
    <mergeCell ref="K141:K152"/>
    <mergeCell ref="G80:K80"/>
    <mergeCell ref="A26:A40"/>
    <mergeCell ref="E7:E24"/>
    <mergeCell ref="B37:D37"/>
    <mergeCell ref="B76:D76"/>
    <mergeCell ref="A60:F60"/>
    <mergeCell ref="A42:A59"/>
    <mergeCell ref="E42:E59"/>
    <mergeCell ref="F42:F59"/>
    <mergeCell ref="A61:A79"/>
    <mergeCell ref="F61:F79"/>
    <mergeCell ref="K81:K95"/>
    <mergeCell ref="K97:K108"/>
    <mergeCell ref="K110:K124"/>
    <mergeCell ref="K126:K139"/>
    <mergeCell ref="J126:J139"/>
    <mergeCell ref="G109:K109"/>
    <mergeCell ref="G121:I121"/>
    <mergeCell ref="G140:K140"/>
    <mergeCell ref="G125:K125"/>
    <mergeCell ref="G136:I136"/>
    <mergeCell ref="A174:D174"/>
    <mergeCell ref="A169:D169"/>
    <mergeCell ref="J154:J165"/>
    <mergeCell ref="D3:G3"/>
    <mergeCell ref="B5:D5"/>
    <mergeCell ref="G5:I5"/>
    <mergeCell ref="G21:I21"/>
    <mergeCell ref="B121:D121"/>
    <mergeCell ref="B136:D136"/>
    <mergeCell ref="B149:D149"/>
    <mergeCell ref="B162:D162"/>
    <mergeCell ref="A140:F140"/>
    <mergeCell ref="A126:A139"/>
    <mergeCell ref="E126:E139"/>
    <mergeCell ref="F126:F139"/>
    <mergeCell ref="A153:F153"/>
    <mergeCell ref="B105:D105"/>
    <mergeCell ref="B21:D21"/>
    <mergeCell ref="B56:D56"/>
    <mergeCell ref="A6:F6"/>
    <mergeCell ref="A25:F25"/>
    <mergeCell ref="A41:F41"/>
    <mergeCell ref="E26:E40"/>
    <mergeCell ref="F26:F40"/>
  </mergeCells>
  <phoneticPr fontId="9" type="noConversion"/>
  <pageMargins left="0.7" right="0.7" top="0.75" bottom="0.75" header="0.3" footer="0.3"/>
  <pageSetup scale="32" fitToHeight="0"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SPECIFIKACIJA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Irmantas</dc:creator>
  <cp:lastModifiedBy>Gabrielė Januškienė</cp:lastModifiedBy>
  <cp:lastPrinted>2025-08-19T11:46:43Z</cp:lastPrinted>
  <dcterms:created xsi:type="dcterms:W3CDTF">2023-02-27T15:02:43Z</dcterms:created>
  <dcterms:modified xsi:type="dcterms:W3CDTF">2025-10-06T10:39:53Z</dcterms:modified>
</cp:coreProperties>
</file>